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ud10\Мои документы\Проект бюджета на 2025 и пл пер 2026-2027\депутатам\проект бюджета 2025 год и плановый период 2026-2027\"/>
    </mc:Choice>
  </mc:AlternateContent>
  <bookViews>
    <workbookView xWindow="-105" yWindow="-105" windowWidth="23250" windowHeight="12450" tabRatio="599" activeTab="2"/>
  </bookViews>
  <sheets>
    <sheet name="РП" sheetId="4" r:id="rId1"/>
    <sheet name="Ведомственная структура" sheetId="3" r:id="rId2"/>
    <sheet name="программы" sheetId="5" r:id="rId3"/>
  </sheets>
  <definedNames>
    <definedName name="_xlnm.Print_Area" localSheetId="1">'Ведомственная структура'!$A$1:$N$768</definedName>
    <definedName name="_xlnm.Print_Area" localSheetId="2">программы!$B$1:$R$482</definedName>
    <definedName name="_xlnm.Print_Area" localSheetId="0">РП!$A$1:$T$65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6" i="5" l="1"/>
  <c r="J358" i="5"/>
  <c r="L572" i="3"/>
  <c r="L136" i="3"/>
  <c r="S32" i="4" l="1"/>
  <c r="O32" i="4"/>
  <c r="P32" i="4"/>
  <c r="N485" i="3" l="1"/>
  <c r="M485" i="3"/>
  <c r="R167" i="5"/>
  <c r="O167" i="5"/>
  <c r="Q167" i="5"/>
  <c r="P167" i="5"/>
  <c r="J266" i="5" l="1"/>
  <c r="L419" i="3"/>
  <c r="M60" i="3" l="1"/>
  <c r="N530" i="3" l="1"/>
  <c r="M530" i="3"/>
  <c r="P33" i="5"/>
  <c r="Q33" i="5"/>
  <c r="R33" i="5"/>
  <c r="O33" i="5"/>
  <c r="L162" i="3" l="1"/>
  <c r="M160" i="3"/>
  <c r="N160" i="3"/>
  <c r="L160" i="3"/>
  <c r="N168" i="3"/>
  <c r="M168" i="3"/>
  <c r="N166" i="3"/>
  <c r="M166" i="3"/>
  <c r="R379" i="5"/>
  <c r="Q379" i="5"/>
  <c r="P379" i="5"/>
  <c r="O379" i="5"/>
  <c r="R377" i="5"/>
  <c r="Q377" i="5"/>
  <c r="P377" i="5"/>
  <c r="O377" i="5"/>
  <c r="R412" i="5"/>
  <c r="Q412" i="5"/>
  <c r="P412" i="5"/>
  <c r="O412" i="5"/>
  <c r="R410" i="5"/>
  <c r="Q410" i="5"/>
  <c r="P410" i="5"/>
  <c r="O410" i="5"/>
  <c r="R408" i="5"/>
  <c r="Q408" i="5"/>
  <c r="P408" i="5"/>
  <c r="O408" i="5"/>
  <c r="J412" i="5"/>
  <c r="J410" i="5"/>
  <c r="J408" i="5"/>
  <c r="N204" i="3"/>
  <c r="M204" i="3"/>
  <c r="N202" i="3"/>
  <c r="M202" i="3"/>
  <c r="N200" i="3"/>
  <c r="M200" i="3"/>
  <c r="T64" i="4" l="1"/>
  <c r="N762" i="3"/>
  <c r="N761" i="3" s="1"/>
  <c r="N760" i="3" s="1"/>
  <c r="M762" i="3"/>
  <c r="M761" i="3" s="1"/>
  <c r="M760" i="3" s="1"/>
  <c r="L762" i="3"/>
  <c r="L761" i="3" s="1"/>
  <c r="L760" i="3" s="1"/>
  <c r="N713" i="3"/>
  <c r="N712" i="3" s="1"/>
  <c r="N711" i="3" s="1"/>
  <c r="M713" i="3"/>
  <c r="L713" i="3"/>
  <c r="L712" i="3" s="1"/>
  <c r="L711" i="3" s="1"/>
  <c r="M712" i="3"/>
  <c r="M711" i="3" s="1"/>
  <c r="N673" i="3"/>
  <c r="M673" i="3"/>
  <c r="N672" i="3"/>
  <c r="M672" i="3"/>
  <c r="N671" i="3"/>
  <c r="M671" i="3"/>
  <c r="L673" i="3"/>
  <c r="L672" i="3" s="1"/>
  <c r="L671" i="3" s="1"/>
  <c r="M623" i="3"/>
  <c r="M622" i="3" s="1"/>
  <c r="M621" i="3" s="1"/>
  <c r="N623" i="3"/>
  <c r="N622" i="3" s="1"/>
  <c r="N621" i="3" s="1"/>
  <c r="L623" i="3"/>
  <c r="L622" i="3" s="1"/>
  <c r="L621" i="3" s="1"/>
  <c r="R266" i="5"/>
  <c r="O266" i="5"/>
  <c r="N419" i="3"/>
  <c r="M419" i="3"/>
  <c r="Q64" i="4"/>
  <c r="O21" i="4"/>
  <c r="P21" i="4"/>
  <c r="R21" i="4"/>
  <c r="S21" i="4"/>
  <c r="O59" i="5"/>
  <c r="M549" i="3"/>
  <c r="N420" i="3"/>
  <c r="M420" i="3"/>
  <c r="L420" i="3"/>
  <c r="R418" i="5"/>
  <c r="Q418" i="5"/>
  <c r="P418" i="5"/>
  <c r="O418" i="5"/>
  <c r="N213" i="3"/>
  <c r="M213" i="3"/>
  <c r="O111" i="5"/>
  <c r="R332" i="5"/>
  <c r="O332" i="5"/>
  <c r="N151" i="3"/>
  <c r="M151" i="3"/>
  <c r="N619" i="3"/>
  <c r="N618" i="3" s="1"/>
  <c r="N617" i="3" s="1"/>
  <c r="M619" i="3"/>
  <c r="M618" i="3" s="1"/>
  <c r="M617" i="3" s="1"/>
  <c r="L619" i="3"/>
  <c r="L618" i="3" s="1"/>
  <c r="L617" i="3" s="1"/>
  <c r="L151" i="3" l="1"/>
  <c r="N758" i="3"/>
  <c r="N757" i="3" s="1"/>
  <c r="N756" i="3" s="1"/>
  <c r="N755" i="3" s="1"/>
  <c r="M758" i="3"/>
  <c r="M757" i="3" s="1"/>
  <c r="M756" i="3" s="1"/>
  <c r="M755" i="3" s="1"/>
  <c r="L758" i="3"/>
  <c r="L757" i="3" s="1"/>
  <c r="L756" i="3" s="1"/>
  <c r="L755" i="3" s="1"/>
  <c r="N709" i="3"/>
  <c r="N708" i="3" s="1"/>
  <c r="N707" i="3" s="1"/>
  <c r="M709" i="3"/>
  <c r="L709" i="3"/>
  <c r="L708" i="3" s="1"/>
  <c r="L707" i="3" s="1"/>
  <c r="M708" i="3"/>
  <c r="M707" i="3" s="1"/>
  <c r="L706" i="3" l="1"/>
  <c r="L705" i="3" s="1"/>
  <c r="M706" i="3"/>
  <c r="M705" i="3" s="1"/>
  <c r="N706" i="3"/>
  <c r="N705" i="3" s="1"/>
  <c r="N754" i="3"/>
  <c r="L754" i="3"/>
  <c r="M754" i="3"/>
  <c r="M39" i="4"/>
  <c r="N39" i="4"/>
  <c r="O39" i="4"/>
  <c r="P39" i="4"/>
  <c r="R39" i="4"/>
  <c r="S39" i="4"/>
  <c r="N669" i="3"/>
  <c r="N668" i="3" s="1"/>
  <c r="N667" i="3" s="1"/>
  <c r="M669" i="3"/>
  <c r="M668" i="3" s="1"/>
  <c r="M667" i="3" s="1"/>
  <c r="L669" i="3"/>
  <c r="L668" i="3" s="1"/>
  <c r="L667" i="3" s="1"/>
  <c r="L615" i="3"/>
  <c r="L614" i="3" s="1"/>
  <c r="L613" i="3" s="1"/>
  <c r="L612" i="3" s="1"/>
  <c r="L666" i="3" l="1"/>
  <c r="L665" i="3" s="1"/>
  <c r="M666" i="3"/>
  <c r="M665" i="3" s="1"/>
  <c r="N666" i="3"/>
  <c r="N665" i="3" s="1"/>
  <c r="K332" i="5"/>
  <c r="L332" i="5"/>
  <c r="M332" i="5"/>
  <c r="N332" i="5"/>
  <c r="P332" i="5"/>
  <c r="Q332" i="5"/>
  <c r="J332" i="5"/>
  <c r="J310" i="5"/>
  <c r="L229" i="3"/>
  <c r="P428" i="5" l="1"/>
  <c r="Q428" i="5"/>
  <c r="R428" i="5"/>
  <c r="O428" i="5"/>
  <c r="R195" i="5"/>
  <c r="O195" i="5"/>
  <c r="J195" i="5"/>
  <c r="J215" i="5" l="1"/>
  <c r="L114" i="3"/>
  <c r="R192" i="5"/>
  <c r="O192" i="5"/>
  <c r="N40" i="3"/>
  <c r="L691" i="3" l="1"/>
  <c r="L689" i="3"/>
  <c r="R204" i="5" l="1"/>
  <c r="O204" i="5"/>
  <c r="J204" i="5"/>
  <c r="R198" i="5"/>
  <c r="O198" i="5"/>
  <c r="J198" i="5"/>
  <c r="R184" i="5"/>
  <c r="Q184" i="5"/>
  <c r="P184" i="5"/>
  <c r="O184" i="5"/>
  <c r="N184" i="5"/>
  <c r="M184" i="5"/>
  <c r="L184" i="5"/>
  <c r="K184" i="5"/>
  <c r="J184" i="5"/>
  <c r="R182" i="5"/>
  <c r="Q182" i="5"/>
  <c r="P182" i="5"/>
  <c r="O182" i="5"/>
  <c r="N182" i="5"/>
  <c r="M182" i="5"/>
  <c r="L182" i="5"/>
  <c r="K182" i="5"/>
  <c r="J182" i="5"/>
  <c r="N69" i="3"/>
  <c r="M69" i="3"/>
  <c r="L69" i="3"/>
  <c r="N52" i="3"/>
  <c r="M52" i="3"/>
  <c r="L52" i="3"/>
  <c r="N63" i="3"/>
  <c r="M63" i="3"/>
  <c r="L63" i="3"/>
  <c r="R324" i="5" l="1"/>
  <c r="Q324" i="5"/>
  <c r="P324" i="5"/>
  <c r="O324" i="5"/>
  <c r="N324" i="5"/>
  <c r="M324" i="5"/>
  <c r="L324" i="5"/>
  <c r="K324" i="5"/>
  <c r="J324" i="5"/>
  <c r="S23" i="4"/>
  <c r="O23" i="4"/>
  <c r="P23" i="4"/>
  <c r="O28" i="4"/>
  <c r="P28" i="4"/>
  <c r="R28" i="4"/>
  <c r="S28" i="4"/>
  <c r="R173" i="5"/>
  <c r="Q173" i="5"/>
  <c r="P173" i="5"/>
  <c r="O173" i="5"/>
  <c r="N173" i="5"/>
  <c r="M173" i="5"/>
  <c r="L173" i="5"/>
  <c r="K173" i="5"/>
  <c r="J173" i="5"/>
  <c r="R171" i="5"/>
  <c r="Q171" i="5"/>
  <c r="P171" i="5"/>
  <c r="O171" i="5"/>
  <c r="N171" i="5"/>
  <c r="M171" i="5"/>
  <c r="L171" i="5"/>
  <c r="K171" i="5"/>
  <c r="J171" i="5"/>
  <c r="N124" i="3"/>
  <c r="M124" i="3"/>
  <c r="N122" i="3"/>
  <c r="M122" i="3"/>
  <c r="R149" i="5"/>
  <c r="Q149" i="5"/>
  <c r="P149" i="5"/>
  <c r="O149" i="5"/>
  <c r="N149" i="5"/>
  <c r="M149" i="5"/>
  <c r="L149" i="5"/>
  <c r="K149" i="5"/>
  <c r="J149" i="5"/>
  <c r="R147" i="5"/>
  <c r="Q147" i="5"/>
  <c r="P147" i="5"/>
  <c r="O147" i="5"/>
  <c r="N147" i="5"/>
  <c r="M147" i="5"/>
  <c r="L147" i="5"/>
  <c r="K147" i="5"/>
  <c r="J147" i="5"/>
  <c r="S26" i="4"/>
  <c r="O26" i="4"/>
  <c r="P26" i="4"/>
  <c r="N683" i="3"/>
  <c r="M683" i="3"/>
  <c r="N681" i="3"/>
  <c r="M681" i="3"/>
  <c r="N643" i="3"/>
  <c r="M643" i="3"/>
  <c r="N641" i="3"/>
  <c r="M641" i="3"/>
  <c r="N587" i="3"/>
  <c r="M587" i="3"/>
  <c r="N585" i="3"/>
  <c r="M585" i="3"/>
  <c r="P45" i="5" l="1"/>
  <c r="M45" i="5"/>
  <c r="J45" i="5"/>
  <c r="N426" i="3" l="1"/>
  <c r="M426" i="3"/>
  <c r="N424" i="3"/>
  <c r="M424" i="3"/>
  <c r="J418" i="5" l="1"/>
  <c r="L213" i="3" l="1"/>
  <c r="R345" i="5" l="1"/>
  <c r="Q345" i="5"/>
  <c r="P345" i="5"/>
  <c r="O345" i="5"/>
  <c r="N345" i="5"/>
  <c r="M345" i="5"/>
  <c r="L345" i="5"/>
  <c r="K345" i="5"/>
  <c r="J345" i="5"/>
  <c r="R343" i="5"/>
  <c r="Q343" i="5"/>
  <c r="P343" i="5"/>
  <c r="O343" i="5"/>
  <c r="N343" i="5"/>
  <c r="M343" i="5"/>
  <c r="L343" i="5"/>
  <c r="K343" i="5"/>
  <c r="J343" i="5"/>
  <c r="N402" i="3"/>
  <c r="M402" i="3"/>
  <c r="N400" i="3"/>
  <c r="M400" i="3"/>
  <c r="N601" i="3"/>
  <c r="M601" i="3"/>
  <c r="L601" i="3"/>
  <c r="N723" i="3"/>
  <c r="N721" i="3"/>
  <c r="M723" i="3"/>
  <c r="M721" i="3"/>
  <c r="L536" i="3" l="1"/>
  <c r="R359" i="5" l="1"/>
  <c r="Q359" i="5"/>
  <c r="P359" i="5"/>
  <c r="O359" i="5"/>
  <c r="N359" i="5"/>
  <c r="M359" i="5"/>
  <c r="L359" i="5"/>
  <c r="K359" i="5"/>
  <c r="J359" i="5"/>
  <c r="R357" i="5"/>
  <c r="Q357" i="5"/>
  <c r="P357" i="5"/>
  <c r="O357" i="5"/>
  <c r="N357" i="5"/>
  <c r="M357" i="5"/>
  <c r="L357" i="5"/>
  <c r="K357" i="5"/>
  <c r="J357" i="5"/>
  <c r="R18" i="5"/>
  <c r="Q18" i="5"/>
  <c r="P18" i="5"/>
  <c r="O18" i="5"/>
  <c r="N18" i="5"/>
  <c r="M18" i="5"/>
  <c r="L18" i="5"/>
  <c r="K18" i="5"/>
  <c r="J18" i="5"/>
  <c r="R16" i="5"/>
  <c r="Q16" i="5"/>
  <c r="P16" i="5"/>
  <c r="O16" i="5"/>
  <c r="N16" i="5"/>
  <c r="M16" i="5"/>
  <c r="L16" i="5"/>
  <c r="K16" i="5"/>
  <c r="J16" i="5"/>
  <c r="L478" i="3"/>
  <c r="L477" i="3" s="1"/>
  <c r="L476" i="3" s="1"/>
  <c r="L475" i="3" s="1"/>
  <c r="M478" i="3"/>
  <c r="M477" i="3" s="1"/>
  <c r="M476" i="3" s="1"/>
  <c r="M475" i="3" s="1"/>
  <c r="N478" i="3"/>
  <c r="N477" i="3" s="1"/>
  <c r="N476" i="3" s="1"/>
  <c r="N475" i="3" s="1"/>
  <c r="N59" i="5" l="1"/>
  <c r="M59" i="5"/>
  <c r="L59" i="5"/>
  <c r="K59" i="5"/>
  <c r="J59" i="5"/>
  <c r="M474" i="3"/>
  <c r="N111" i="5"/>
  <c r="L111" i="5"/>
  <c r="J111" i="5"/>
  <c r="L549" i="3" l="1"/>
  <c r="L474" i="3"/>
  <c r="N728" i="3" l="1"/>
  <c r="M728" i="3"/>
  <c r="M727" i="3" s="1"/>
  <c r="M726" i="3" s="1"/>
  <c r="N727" i="3"/>
  <c r="N726" i="3" s="1"/>
  <c r="L728" i="3"/>
  <c r="L727" i="3" s="1"/>
  <c r="L726" i="3" s="1"/>
  <c r="N732" i="3"/>
  <c r="M732" i="3"/>
  <c r="M731" i="3" s="1"/>
  <c r="M730" i="3" s="1"/>
  <c r="N731" i="3"/>
  <c r="N730" i="3" s="1"/>
  <c r="L732" i="3"/>
  <c r="L731" i="3" s="1"/>
  <c r="L730" i="3" s="1"/>
  <c r="M725" i="3" l="1"/>
  <c r="L725" i="3"/>
  <c r="N725" i="3"/>
  <c r="O236" i="5"/>
  <c r="R236" i="5"/>
  <c r="Q236" i="5"/>
  <c r="P236" i="5"/>
  <c r="N236" i="5"/>
  <c r="M236" i="5"/>
  <c r="L236" i="5"/>
  <c r="K236" i="5"/>
  <c r="J236" i="5"/>
  <c r="N108" i="3"/>
  <c r="M108" i="3"/>
  <c r="L108" i="3"/>
  <c r="J301" i="5" l="1"/>
  <c r="J300" i="5" s="1"/>
  <c r="J299" i="5"/>
  <c r="J298" i="5" s="1"/>
  <c r="O384" i="5"/>
  <c r="O383" i="5"/>
  <c r="O382" i="5" s="1"/>
  <c r="R384" i="5"/>
  <c r="Q384" i="5"/>
  <c r="P384" i="5"/>
  <c r="N384" i="5"/>
  <c r="M384" i="5"/>
  <c r="L384" i="5"/>
  <c r="K384" i="5"/>
  <c r="J384" i="5"/>
  <c r="R383" i="5"/>
  <c r="Q383" i="5"/>
  <c r="Q382" i="5" s="1"/>
  <c r="P383" i="5"/>
  <c r="P382" i="5" s="1"/>
  <c r="N383" i="5"/>
  <c r="N382" i="5" s="1"/>
  <c r="M383" i="5"/>
  <c r="M382" i="5" s="1"/>
  <c r="L383" i="5"/>
  <c r="K383" i="5"/>
  <c r="K382" i="5" s="1"/>
  <c r="J383" i="5"/>
  <c r="J382" i="5" s="1"/>
  <c r="R382" i="5"/>
  <c r="L382" i="5"/>
  <c r="O394" i="5"/>
  <c r="O393" i="5"/>
  <c r="O392" i="5" s="1"/>
  <c r="R394" i="5"/>
  <c r="Q394" i="5"/>
  <c r="P394" i="5"/>
  <c r="N394" i="5"/>
  <c r="M394" i="5"/>
  <c r="L394" i="5"/>
  <c r="K394" i="5"/>
  <c r="J394" i="5"/>
  <c r="R393" i="5"/>
  <c r="R392" i="5" s="1"/>
  <c r="Q393" i="5"/>
  <c r="Q392" i="5" s="1"/>
  <c r="P393" i="5"/>
  <c r="P392" i="5" s="1"/>
  <c r="N393" i="5"/>
  <c r="N392" i="5" s="1"/>
  <c r="M393" i="5"/>
  <c r="L393" i="5"/>
  <c r="L392" i="5" s="1"/>
  <c r="K393" i="5"/>
  <c r="K392" i="5" s="1"/>
  <c r="J393" i="5"/>
  <c r="J392" i="5" s="1"/>
  <c r="M392" i="5"/>
  <c r="O389" i="5"/>
  <c r="O388" i="5"/>
  <c r="O387" i="5" s="1"/>
  <c r="R389" i="5"/>
  <c r="Q389" i="5"/>
  <c r="P389" i="5"/>
  <c r="N389" i="5"/>
  <c r="M389" i="5"/>
  <c r="L389" i="5"/>
  <c r="K389" i="5"/>
  <c r="J389" i="5"/>
  <c r="R388" i="5"/>
  <c r="Q388" i="5"/>
  <c r="P388" i="5"/>
  <c r="N388" i="5"/>
  <c r="M388" i="5"/>
  <c r="L388" i="5"/>
  <c r="K388" i="5"/>
  <c r="J388" i="5"/>
  <c r="R387" i="5"/>
  <c r="Q387" i="5"/>
  <c r="P387" i="5"/>
  <c r="N387" i="5"/>
  <c r="M387" i="5"/>
  <c r="L387" i="5"/>
  <c r="K387" i="5"/>
  <c r="J387" i="5"/>
  <c r="O460" i="5"/>
  <c r="R461" i="5"/>
  <c r="Q461" i="5"/>
  <c r="P461" i="5"/>
  <c r="O461" i="5"/>
  <c r="N461" i="5"/>
  <c r="M461" i="5"/>
  <c r="L461" i="5"/>
  <c r="K461" i="5"/>
  <c r="J461" i="5"/>
  <c r="R460" i="5"/>
  <c r="R459" i="5" s="1"/>
  <c r="Q460" i="5"/>
  <c r="Q459" i="5" s="1"/>
  <c r="P460" i="5"/>
  <c r="P459" i="5" s="1"/>
  <c r="N460" i="5"/>
  <c r="N459" i="5" s="1"/>
  <c r="M460" i="5"/>
  <c r="M459" i="5" s="1"/>
  <c r="L460" i="5"/>
  <c r="L459" i="5" s="1"/>
  <c r="K460" i="5"/>
  <c r="K459" i="5" s="1"/>
  <c r="J460" i="5"/>
  <c r="J459" i="5" s="1"/>
  <c r="O459" i="5"/>
  <c r="N355" i="3"/>
  <c r="M355" i="3"/>
  <c r="L355" i="3"/>
  <c r="L354" i="3" s="1"/>
  <c r="L172" i="3"/>
  <c r="N172" i="3"/>
  <c r="M172" i="3"/>
  <c r="N182" i="3"/>
  <c r="M182" i="3"/>
  <c r="L182" i="3"/>
  <c r="M177" i="3"/>
  <c r="N177" i="3"/>
  <c r="L177" i="3"/>
  <c r="L285" i="3"/>
  <c r="L283" i="3"/>
  <c r="O458" i="5" l="1"/>
  <c r="J254" i="5"/>
  <c r="L55" i="3"/>
  <c r="O221" i="5"/>
  <c r="R221" i="5"/>
  <c r="Q221" i="5"/>
  <c r="P221" i="5"/>
  <c r="N221" i="5"/>
  <c r="M221" i="5"/>
  <c r="L221" i="5"/>
  <c r="K221" i="5"/>
  <c r="J221" i="5"/>
  <c r="R104" i="5" l="1"/>
  <c r="R103" i="5" s="1"/>
  <c r="Q104" i="5"/>
  <c r="Q103" i="5" s="1"/>
  <c r="P104" i="5"/>
  <c r="P103" i="5" s="1"/>
  <c r="O104" i="5"/>
  <c r="O103" i="5" s="1"/>
  <c r="N104" i="5"/>
  <c r="N103" i="5" s="1"/>
  <c r="M104" i="5"/>
  <c r="M103" i="5" s="1"/>
  <c r="L104" i="5"/>
  <c r="L103" i="5" s="1"/>
  <c r="K104" i="5"/>
  <c r="K103" i="5" s="1"/>
  <c r="J104" i="5"/>
  <c r="J103" i="5" s="1"/>
  <c r="R179" i="5"/>
  <c r="R178" i="5" s="1"/>
  <c r="Q179" i="5"/>
  <c r="Q178" i="5" s="1"/>
  <c r="P179" i="5"/>
  <c r="P178" i="5" s="1"/>
  <c r="O179" i="5"/>
  <c r="O178" i="5" s="1"/>
  <c r="N179" i="5"/>
  <c r="N178" i="5" s="1"/>
  <c r="M179" i="5"/>
  <c r="M178" i="5" s="1"/>
  <c r="L179" i="5"/>
  <c r="L178" i="5" s="1"/>
  <c r="K179" i="5"/>
  <c r="K178" i="5" s="1"/>
  <c r="J179" i="5"/>
  <c r="J178" i="5" s="1"/>
  <c r="N36" i="3"/>
  <c r="N35" i="3" s="1"/>
  <c r="M36" i="3"/>
  <c r="M35" i="3" s="1"/>
  <c r="L36" i="3"/>
  <c r="L35" i="3" s="1"/>
  <c r="M356" i="3" l="1"/>
  <c r="N356" i="3"/>
  <c r="L356" i="3"/>
  <c r="R458" i="5" l="1"/>
  <c r="Q458" i="5"/>
  <c r="P458" i="5"/>
  <c r="N458" i="5"/>
  <c r="M458" i="5"/>
  <c r="L458" i="5"/>
  <c r="K458" i="5"/>
  <c r="J458" i="5"/>
  <c r="N354" i="3"/>
  <c r="N353" i="3" s="1"/>
  <c r="M354" i="3"/>
  <c r="M353" i="3" s="1"/>
  <c r="L353" i="3"/>
  <c r="N752" i="3" l="1"/>
  <c r="N751" i="3" s="1"/>
  <c r="N750" i="3" s="1"/>
  <c r="N749" i="3" s="1"/>
  <c r="N748" i="3" s="1"/>
  <c r="M752" i="3"/>
  <c r="L752" i="3"/>
  <c r="L751" i="3" s="1"/>
  <c r="L750" i="3" s="1"/>
  <c r="L749" i="3" s="1"/>
  <c r="L748" i="3" s="1"/>
  <c r="M751" i="3"/>
  <c r="M750" i="3" s="1"/>
  <c r="M749" i="3" s="1"/>
  <c r="M748" i="3" s="1"/>
  <c r="N746" i="3"/>
  <c r="N745" i="3" s="1"/>
  <c r="N744" i="3" s="1"/>
  <c r="N743" i="3" s="1"/>
  <c r="N742" i="3" s="1"/>
  <c r="M746" i="3"/>
  <c r="M745" i="3" s="1"/>
  <c r="M744" i="3" s="1"/>
  <c r="M743" i="3" s="1"/>
  <c r="M742" i="3" s="1"/>
  <c r="L746" i="3"/>
  <c r="L745" i="3" s="1"/>
  <c r="L744" i="3" s="1"/>
  <c r="L743" i="3" s="1"/>
  <c r="L742" i="3" s="1"/>
  <c r="N740" i="3"/>
  <c r="M740" i="3"/>
  <c r="L740" i="3"/>
  <c r="N738" i="3"/>
  <c r="M738" i="3"/>
  <c r="L738" i="3"/>
  <c r="N703" i="3"/>
  <c r="N702" i="3" s="1"/>
  <c r="N701" i="3" s="1"/>
  <c r="N700" i="3" s="1"/>
  <c r="N699" i="3" s="1"/>
  <c r="M703" i="3"/>
  <c r="M702" i="3" s="1"/>
  <c r="M701" i="3" s="1"/>
  <c r="M700" i="3" s="1"/>
  <c r="M699" i="3" s="1"/>
  <c r="L703" i="3"/>
  <c r="L702" i="3" s="1"/>
  <c r="L701" i="3" s="1"/>
  <c r="L700" i="3" s="1"/>
  <c r="L699" i="3" s="1"/>
  <c r="N697" i="3"/>
  <c r="N696" i="3" s="1"/>
  <c r="N695" i="3" s="1"/>
  <c r="N694" i="3" s="1"/>
  <c r="N693" i="3" s="1"/>
  <c r="M697" i="3"/>
  <c r="M696" i="3" s="1"/>
  <c r="M695" i="3" s="1"/>
  <c r="M694" i="3" s="1"/>
  <c r="M693" i="3" s="1"/>
  <c r="L697" i="3"/>
  <c r="L696" i="3" s="1"/>
  <c r="L695" i="3" s="1"/>
  <c r="L694" i="3" s="1"/>
  <c r="L693" i="3" s="1"/>
  <c r="M651" i="3"/>
  <c r="N651" i="3"/>
  <c r="L651" i="3"/>
  <c r="M649" i="3"/>
  <c r="N649" i="3"/>
  <c r="L649" i="3"/>
  <c r="N663" i="3"/>
  <c r="N662" i="3" s="1"/>
  <c r="N661" i="3" s="1"/>
  <c r="N660" i="3" s="1"/>
  <c r="N659" i="3" s="1"/>
  <c r="M663" i="3"/>
  <c r="M662" i="3" s="1"/>
  <c r="M661" i="3" s="1"/>
  <c r="M660" i="3" s="1"/>
  <c r="M659" i="3" s="1"/>
  <c r="N657" i="3"/>
  <c r="M657" i="3"/>
  <c r="M656" i="3" s="1"/>
  <c r="M655" i="3" s="1"/>
  <c r="M654" i="3" s="1"/>
  <c r="M653" i="3" s="1"/>
  <c r="L657" i="3"/>
  <c r="L656" i="3" s="1"/>
  <c r="L655" i="3" s="1"/>
  <c r="L654" i="3" s="1"/>
  <c r="L653" i="3" s="1"/>
  <c r="L663" i="3"/>
  <c r="N656" i="3"/>
  <c r="N655" i="3" s="1"/>
  <c r="N654" i="3" s="1"/>
  <c r="N653" i="3" s="1"/>
  <c r="R64" i="4"/>
  <c r="S64" i="4"/>
  <c r="N737" i="3" l="1"/>
  <c r="N736" i="3" s="1"/>
  <c r="N735" i="3" s="1"/>
  <c r="N648" i="3"/>
  <c r="N647" i="3" s="1"/>
  <c r="N646" i="3" s="1"/>
  <c r="N645" i="3" s="1"/>
  <c r="M737" i="3"/>
  <c r="M736" i="3" s="1"/>
  <c r="M735" i="3" s="1"/>
  <c r="M734" i="3" s="1"/>
  <c r="L737" i="3"/>
  <c r="L736" i="3" s="1"/>
  <c r="L735" i="3" s="1"/>
  <c r="L734" i="3" s="1"/>
  <c r="L648" i="3"/>
  <c r="L647" i="3" s="1"/>
  <c r="L646" i="3" s="1"/>
  <c r="M648" i="3"/>
  <c r="M647" i="3" s="1"/>
  <c r="M646" i="3" s="1"/>
  <c r="M645" i="3" s="1"/>
  <c r="L662" i="3"/>
  <c r="L661" i="3" s="1"/>
  <c r="L660" i="3" s="1"/>
  <c r="L659" i="3" s="1"/>
  <c r="N734" i="3" l="1"/>
  <c r="M286" i="3" l="1"/>
  <c r="N286" i="3"/>
  <c r="L286" i="3"/>
  <c r="M287" i="3"/>
  <c r="L287" i="3"/>
  <c r="N289" i="3"/>
  <c r="M289" i="3"/>
  <c r="L289" i="3"/>
  <c r="N287" i="3"/>
  <c r="L373" i="3" l="1"/>
  <c r="L372" i="3" s="1"/>
  <c r="N373" i="3"/>
  <c r="N372" i="3" s="1"/>
  <c r="M373" i="3"/>
  <c r="M372" i="3" s="1"/>
  <c r="L723" i="3" l="1"/>
  <c r="L721" i="3"/>
  <c r="N691" i="3"/>
  <c r="M691" i="3"/>
  <c r="N689" i="3"/>
  <c r="M689" i="3"/>
  <c r="L683" i="3"/>
  <c r="L681" i="3"/>
  <c r="L643" i="3"/>
  <c r="L641" i="3"/>
  <c r="L688" i="3" l="1"/>
  <c r="L687" i="3" s="1"/>
  <c r="L686" i="3" s="1"/>
  <c r="L685" i="3" s="1"/>
  <c r="M680" i="3"/>
  <c r="M679" i="3" s="1"/>
  <c r="M678" i="3" s="1"/>
  <c r="M677" i="3" s="1"/>
  <c r="M720" i="3"/>
  <c r="M719" i="3" s="1"/>
  <c r="M718" i="3" s="1"/>
  <c r="L640" i="3"/>
  <c r="L639" i="3" s="1"/>
  <c r="L638" i="3" s="1"/>
  <c r="L637" i="3" s="1"/>
  <c r="N640" i="3"/>
  <c r="N639" i="3" s="1"/>
  <c r="N638" i="3" s="1"/>
  <c r="N637" i="3" s="1"/>
  <c r="N636" i="3" s="1"/>
  <c r="M640" i="3"/>
  <c r="M639" i="3" s="1"/>
  <c r="M638" i="3" s="1"/>
  <c r="M637" i="3" s="1"/>
  <c r="M636" i="3" s="1"/>
  <c r="N720" i="3"/>
  <c r="N719" i="3" s="1"/>
  <c r="N718" i="3" s="1"/>
  <c r="M688" i="3"/>
  <c r="M687" i="3" s="1"/>
  <c r="M686" i="3" s="1"/>
  <c r="M685" i="3" s="1"/>
  <c r="N688" i="3"/>
  <c r="N687" i="3" s="1"/>
  <c r="N686" i="3" s="1"/>
  <c r="L680" i="3"/>
  <c r="L679" i="3" s="1"/>
  <c r="L678" i="3" s="1"/>
  <c r="L677" i="3" s="1"/>
  <c r="N680" i="3"/>
  <c r="N679" i="3" s="1"/>
  <c r="N678" i="3" s="1"/>
  <c r="N677" i="3" s="1"/>
  <c r="L720" i="3"/>
  <c r="L719" i="3" s="1"/>
  <c r="L718" i="3" s="1"/>
  <c r="L645" i="3"/>
  <c r="L676" i="3" l="1"/>
  <c r="M676" i="3"/>
  <c r="L636" i="3"/>
  <c r="N685" i="3"/>
  <c r="N676" i="3" s="1"/>
  <c r="L717" i="3"/>
  <c r="L716" i="3" s="1"/>
  <c r="N717" i="3"/>
  <c r="N716" i="3" s="1"/>
  <c r="M717" i="3"/>
  <c r="M716" i="3" s="1"/>
  <c r="N107" i="3" l="1"/>
  <c r="N106" i="3" s="1"/>
  <c r="M107" i="3"/>
  <c r="M106" i="3" s="1"/>
  <c r="L107" i="3"/>
  <c r="L106" i="3" s="1"/>
  <c r="L305" i="3" l="1"/>
  <c r="L304" i="3" s="1"/>
  <c r="L303" i="3" s="1"/>
  <c r="L302" i="3" s="1"/>
  <c r="N305" i="3"/>
  <c r="N304" i="3" s="1"/>
  <c r="N303" i="3" s="1"/>
  <c r="N302" i="3" s="1"/>
  <c r="M305" i="3"/>
  <c r="M304" i="3" s="1"/>
  <c r="M303" i="3" s="1"/>
  <c r="M302" i="3" s="1"/>
  <c r="K319" i="5" l="1"/>
  <c r="K318" i="5" s="1"/>
  <c r="K317" i="5" s="1"/>
  <c r="L494" i="3"/>
  <c r="N494" i="3"/>
  <c r="M494" i="3"/>
  <c r="I62" i="4" l="1"/>
  <c r="J62" i="4"/>
  <c r="N62" i="4"/>
  <c r="O62" i="4"/>
  <c r="I63" i="4"/>
  <c r="J63" i="4"/>
  <c r="N63" i="4"/>
  <c r="O63" i="4"/>
  <c r="R430" i="5"/>
  <c r="R429" i="5" s="1"/>
  <c r="J430" i="5"/>
  <c r="J429" i="5" s="1"/>
  <c r="Q430" i="5"/>
  <c r="Q429" i="5" s="1"/>
  <c r="P430" i="5"/>
  <c r="O430" i="5"/>
  <c r="O429" i="5" s="1"/>
  <c r="N430" i="5"/>
  <c r="N429" i="5" s="1"/>
  <c r="K430" i="5"/>
  <c r="K429" i="5" s="1"/>
  <c r="P429" i="5"/>
  <c r="N387" i="3" l="1"/>
  <c r="N386" i="3" s="1"/>
  <c r="N385" i="3" s="1"/>
  <c r="N384" i="3" s="1"/>
  <c r="M387" i="3"/>
  <c r="M386" i="3" s="1"/>
  <c r="M385" i="3" s="1"/>
  <c r="M384" i="3" s="1"/>
  <c r="L387" i="3"/>
  <c r="L386" i="3" s="1"/>
  <c r="L385" i="3" s="1"/>
  <c r="L384" i="3" s="1"/>
  <c r="R62" i="4" l="1"/>
  <c r="R63" i="4"/>
  <c r="M62" i="4"/>
  <c r="M63" i="4"/>
  <c r="H63" i="4"/>
  <c r="H62" i="4"/>
  <c r="N383" i="3"/>
  <c r="T63" i="4"/>
  <c r="S63" i="4"/>
  <c r="P63" i="4"/>
  <c r="M383" i="3"/>
  <c r="Q63" i="4"/>
  <c r="K63" i="4"/>
  <c r="L383" i="3"/>
  <c r="L63" i="4"/>
  <c r="S62" i="4" l="1"/>
  <c r="T62" i="4"/>
  <c r="Q62" i="4"/>
  <c r="P62" i="4"/>
  <c r="L62" i="4"/>
  <c r="K62" i="4"/>
  <c r="N609" i="3" l="1"/>
  <c r="M609" i="3"/>
  <c r="L609" i="3"/>
  <c r="N253" i="3" l="1"/>
  <c r="N252" i="3" s="1"/>
  <c r="M253" i="3"/>
  <c r="M252" i="3" s="1"/>
  <c r="L253" i="3"/>
  <c r="L252" i="3" s="1"/>
  <c r="R232" i="5" l="1"/>
  <c r="R231" i="5" s="1"/>
  <c r="Q232" i="5"/>
  <c r="Q231" i="5" s="1"/>
  <c r="P232" i="5"/>
  <c r="P231" i="5" s="1"/>
  <c r="N232" i="5"/>
  <c r="N231" i="5" s="1"/>
  <c r="L232" i="5"/>
  <c r="L231" i="5" s="1"/>
  <c r="K232" i="5"/>
  <c r="K231" i="5" s="1"/>
  <c r="J232" i="5"/>
  <c r="J231" i="5" s="1"/>
  <c r="J250" i="5" l="1"/>
  <c r="J249" i="5" s="1"/>
  <c r="R250" i="5"/>
  <c r="R249" i="5" s="1"/>
  <c r="Q250" i="5"/>
  <c r="Q249" i="5" s="1"/>
  <c r="P250" i="5"/>
  <c r="P249" i="5" s="1"/>
  <c r="O250" i="5"/>
  <c r="O249" i="5" s="1"/>
  <c r="N250" i="5"/>
  <c r="N249" i="5" s="1"/>
  <c r="L250" i="5"/>
  <c r="L249" i="5" s="1"/>
  <c r="K250" i="5"/>
  <c r="K249" i="5" s="1"/>
  <c r="L434" i="3" l="1"/>
  <c r="L433" i="3" s="1"/>
  <c r="N434" i="3"/>
  <c r="N433" i="3" s="1"/>
  <c r="M434" i="3"/>
  <c r="M433" i="3" s="1"/>
  <c r="N163" i="3" l="1"/>
  <c r="M163" i="3"/>
  <c r="J276" i="5" l="1"/>
  <c r="J275" i="5" s="1"/>
  <c r="R276" i="5"/>
  <c r="Q276" i="5"/>
  <c r="Q275" i="5" s="1"/>
  <c r="P276" i="5"/>
  <c r="P275" i="5" s="1"/>
  <c r="O276" i="5"/>
  <c r="O275" i="5" s="1"/>
  <c r="N276" i="5"/>
  <c r="N275" i="5" s="1"/>
  <c r="K276" i="5"/>
  <c r="K275" i="5" s="1"/>
  <c r="R275" i="5"/>
  <c r="O257" i="5" l="1"/>
  <c r="P257" i="5" s="1"/>
  <c r="N256" i="5"/>
  <c r="N255" i="5" s="1"/>
  <c r="M256" i="5"/>
  <c r="L256" i="5"/>
  <c r="K256" i="5"/>
  <c r="K255" i="5" s="1"/>
  <c r="J256" i="5"/>
  <c r="J255" i="5" s="1"/>
  <c r="Q257" i="5" l="1"/>
  <c r="P256" i="5"/>
  <c r="P255" i="5" s="1"/>
  <c r="O256" i="5"/>
  <c r="O255" i="5" s="1"/>
  <c r="R257" i="5" l="1"/>
  <c r="R256" i="5" s="1"/>
  <c r="R255" i="5" s="1"/>
  <c r="Q256" i="5"/>
  <c r="Q255" i="5" s="1"/>
  <c r="N113" i="3" l="1"/>
  <c r="N112" i="3" s="1"/>
  <c r="N111" i="3" s="1"/>
  <c r="M113" i="3"/>
  <c r="M112" i="3" s="1"/>
  <c r="M111" i="3" s="1"/>
  <c r="L113" i="3" l="1"/>
  <c r="L112" i="3" s="1"/>
  <c r="L111" i="3" s="1"/>
  <c r="R247" i="5" l="1"/>
  <c r="R246" i="5" s="1"/>
  <c r="O247" i="5"/>
  <c r="O246" i="5" s="1"/>
  <c r="J247" i="5"/>
  <c r="J246" i="5" s="1"/>
  <c r="Q247" i="5"/>
  <c r="Q246" i="5" s="1"/>
  <c r="P247" i="5"/>
  <c r="P246" i="5" s="1"/>
  <c r="N247" i="5"/>
  <c r="N246" i="5" s="1"/>
  <c r="L247" i="5"/>
  <c r="L246" i="5" s="1"/>
  <c r="K247" i="5"/>
  <c r="K246" i="5" s="1"/>
  <c r="R424" i="5" l="1"/>
  <c r="R423" i="5" s="1"/>
  <c r="Q424" i="5"/>
  <c r="Q423" i="5" s="1"/>
  <c r="P424" i="5"/>
  <c r="P423" i="5" s="1"/>
  <c r="O424" i="5"/>
  <c r="O423" i="5" s="1"/>
  <c r="N424" i="5"/>
  <c r="N423" i="5" s="1"/>
  <c r="L424" i="5"/>
  <c r="L423" i="5" s="1"/>
  <c r="K424" i="5"/>
  <c r="K423" i="5" s="1"/>
  <c r="J424" i="5"/>
  <c r="J423" i="5" s="1"/>
  <c r="N219" i="3"/>
  <c r="N218" i="3" s="1"/>
  <c r="M219" i="3"/>
  <c r="M218" i="3" s="1"/>
  <c r="L219" i="3"/>
  <c r="L218" i="3" s="1"/>
  <c r="L163" i="3" l="1"/>
  <c r="N615" i="3" l="1"/>
  <c r="N614" i="3" s="1"/>
  <c r="N613" i="3" s="1"/>
  <c r="M615" i="3"/>
  <c r="M614" i="3" s="1"/>
  <c r="M613" i="3" s="1"/>
  <c r="N612" i="3" l="1"/>
  <c r="N611" i="3" s="1"/>
  <c r="M612" i="3"/>
  <c r="M611" i="3" s="1"/>
  <c r="L611" i="3"/>
  <c r="R244" i="5"/>
  <c r="R243" i="5" s="1"/>
  <c r="Q244" i="5"/>
  <c r="Q243" i="5" s="1"/>
  <c r="P244" i="5"/>
  <c r="P243" i="5" s="1"/>
  <c r="O244" i="5"/>
  <c r="O243" i="5" s="1"/>
  <c r="N244" i="5"/>
  <c r="N243" i="5" s="1"/>
  <c r="M244" i="5"/>
  <c r="M243" i="5" s="1"/>
  <c r="L244" i="5"/>
  <c r="L243" i="5" s="1"/>
  <c r="K244" i="5"/>
  <c r="K243" i="5" s="1"/>
  <c r="R214" i="5"/>
  <c r="Q214" i="5"/>
  <c r="Q213" i="5" s="1"/>
  <c r="P214" i="5"/>
  <c r="P213" i="5" s="1"/>
  <c r="O214" i="5"/>
  <c r="O213" i="5" s="1"/>
  <c r="N214" i="5"/>
  <c r="N213" i="5" s="1"/>
  <c r="L214" i="5"/>
  <c r="L213" i="5" s="1"/>
  <c r="K214" i="5"/>
  <c r="K213" i="5" s="1"/>
  <c r="J214" i="5"/>
  <c r="J213" i="5" s="1"/>
  <c r="R213" i="5" l="1"/>
  <c r="J244" i="5"/>
  <c r="J243" i="5" s="1"/>
  <c r="N110" i="3" l="1"/>
  <c r="N109" i="3" s="1"/>
  <c r="M110" i="3"/>
  <c r="M109" i="3" s="1"/>
  <c r="L110" i="3"/>
  <c r="L109" i="3" s="1"/>
  <c r="J21" i="5" l="1"/>
  <c r="K21" i="5"/>
  <c r="L21" i="5"/>
  <c r="M21" i="5"/>
  <c r="N21" i="5"/>
  <c r="O21" i="5"/>
  <c r="P21" i="5"/>
  <c r="Q21" i="5"/>
  <c r="R21" i="5"/>
  <c r="J23" i="5"/>
  <c r="M23" i="5"/>
  <c r="N23" i="5"/>
  <c r="Q23" i="5"/>
  <c r="K23" i="5"/>
  <c r="K20" i="5" s="1"/>
  <c r="L23" i="5"/>
  <c r="O23" i="5"/>
  <c r="P23" i="5"/>
  <c r="R23" i="5"/>
  <c r="K26" i="5"/>
  <c r="K25" i="5" s="1"/>
  <c r="L26" i="5"/>
  <c r="L25" i="5" s="1"/>
  <c r="M26" i="5"/>
  <c r="M25" i="5" s="1"/>
  <c r="N26" i="5"/>
  <c r="N25" i="5" s="1"/>
  <c r="O26" i="5"/>
  <c r="O25" i="5" s="1"/>
  <c r="P26" i="5"/>
  <c r="P25" i="5" s="1"/>
  <c r="Q26" i="5"/>
  <c r="Q25" i="5" s="1"/>
  <c r="R26" i="5"/>
  <c r="R25" i="5" s="1"/>
  <c r="J26" i="5"/>
  <c r="J25" i="5" s="1"/>
  <c r="J29" i="5"/>
  <c r="J28" i="5" s="1"/>
  <c r="K29" i="5"/>
  <c r="K28" i="5" s="1"/>
  <c r="L29" i="5"/>
  <c r="L28" i="5" s="1"/>
  <c r="M29" i="5"/>
  <c r="M28" i="5" s="1"/>
  <c r="N29" i="5"/>
  <c r="N28" i="5" s="1"/>
  <c r="O29" i="5"/>
  <c r="O28" i="5" s="1"/>
  <c r="P29" i="5"/>
  <c r="P28" i="5" s="1"/>
  <c r="Q29" i="5"/>
  <c r="Q28" i="5" s="1"/>
  <c r="R29" i="5"/>
  <c r="R28" i="5" s="1"/>
  <c r="K32" i="5"/>
  <c r="K31" i="5" s="1"/>
  <c r="L32" i="5"/>
  <c r="L31" i="5" s="1"/>
  <c r="M32" i="5"/>
  <c r="M31" i="5" s="1"/>
  <c r="N32" i="5"/>
  <c r="N31" i="5" s="1"/>
  <c r="O32" i="5"/>
  <c r="O31" i="5" s="1"/>
  <c r="P32" i="5"/>
  <c r="P31" i="5" s="1"/>
  <c r="Q32" i="5"/>
  <c r="Q31" i="5" s="1"/>
  <c r="R32" i="5"/>
  <c r="R31" i="5" s="1"/>
  <c r="J32" i="5"/>
  <c r="J31" i="5" s="1"/>
  <c r="K35" i="5"/>
  <c r="K34" i="5" s="1"/>
  <c r="L35" i="5"/>
  <c r="L34" i="5" s="1"/>
  <c r="M35" i="5"/>
  <c r="M34" i="5" s="1"/>
  <c r="N35" i="5"/>
  <c r="N34" i="5" s="1"/>
  <c r="P35" i="5"/>
  <c r="P34" i="5" s="1"/>
  <c r="Q35" i="5"/>
  <c r="Q34" i="5" s="1"/>
  <c r="R35" i="5"/>
  <c r="R34" i="5" s="1"/>
  <c r="J35" i="5"/>
  <c r="J34" i="5" s="1"/>
  <c r="O35" i="5"/>
  <c r="O34" i="5" s="1"/>
  <c r="J38" i="5"/>
  <c r="J37" i="5" s="1"/>
  <c r="K38" i="5"/>
  <c r="K37" i="5" s="1"/>
  <c r="L38" i="5"/>
  <c r="L37" i="5" s="1"/>
  <c r="M38" i="5"/>
  <c r="M37" i="5" s="1"/>
  <c r="N38" i="5"/>
  <c r="N37" i="5" s="1"/>
  <c r="O38" i="5"/>
  <c r="O37" i="5" s="1"/>
  <c r="P38" i="5"/>
  <c r="P37" i="5" s="1"/>
  <c r="Q38" i="5"/>
  <c r="Q37" i="5" s="1"/>
  <c r="R38" i="5"/>
  <c r="R37" i="5" s="1"/>
  <c r="L41" i="5"/>
  <c r="L40" i="5" s="1"/>
  <c r="M41" i="5"/>
  <c r="M40" i="5" s="1"/>
  <c r="N41" i="5"/>
  <c r="N40" i="5" s="1"/>
  <c r="P41" i="5"/>
  <c r="P40" i="5" s="1"/>
  <c r="Q41" i="5"/>
  <c r="Q40" i="5" s="1"/>
  <c r="R41" i="5"/>
  <c r="R40" i="5" s="1"/>
  <c r="K44" i="5"/>
  <c r="K43" i="5" s="1"/>
  <c r="L44" i="5"/>
  <c r="L43" i="5" s="1"/>
  <c r="M44" i="5"/>
  <c r="M43" i="5" s="1"/>
  <c r="N44" i="5"/>
  <c r="N43" i="5" s="1"/>
  <c r="O44" i="5"/>
  <c r="O43" i="5" s="1"/>
  <c r="P44" i="5"/>
  <c r="P43" i="5" s="1"/>
  <c r="Q44" i="5"/>
  <c r="Q43" i="5" s="1"/>
  <c r="R44" i="5"/>
  <c r="R43" i="5" s="1"/>
  <c r="K49" i="5"/>
  <c r="K48" i="5" s="1"/>
  <c r="L49" i="5"/>
  <c r="L48" i="5" s="1"/>
  <c r="M49" i="5"/>
  <c r="M48" i="5" s="1"/>
  <c r="N49" i="5"/>
  <c r="N48" i="5" s="1"/>
  <c r="O49" i="5"/>
  <c r="O48" i="5" s="1"/>
  <c r="P49" i="5"/>
  <c r="P48" i="5" s="1"/>
  <c r="Q49" i="5"/>
  <c r="Q48" i="5" s="1"/>
  <c r="R49" i="5"/>
  <c r="R48" i="5" s="1"/>
  <c r="K52" i="5"/>
  <c r="K51" i="5" s="1"/>
  <c r="L52" i="5"/>
  <c r="L51" i="5" s="1"/>
  <c r="M52" i="5"/>
  <c r="M51" i="5" s="1"/>
  <c r="N52" i="5"/>
  <c r="N51" i="5" s="1"/>
  <c r="O52" i="5"/>
  <c r="O51" i="5" s="1"/>
  <c r="P52" i="5"/>
  <c r="P51" i="5" s="1"/>
  <c r="Q52" i="5"/>
  <c r="Q51" i="5" s="1"/>
  <c r="R52" i="5"/>
  <c r="R51" i="5" s="1"/>
  <c r="J52" i="5"/>
  <c r="J51" i="5" s="1"/>
  <c r="J55" i="5"/>
  <c r="J54" i="5" s="1"/>
  <c r="K55" i="5"/>
  <c r="K54" i="5" s="1"/>
  <c r="L55" i="5"/>
  <c r="L54" i="5" s="1"/>
  <c r="M55" i="5"/>
  <c r="M54" i="5" s="1"/>
  <c r="N55" i="5"/>
  <c r="N54" i="5" s="1"/>
  <c r="O55" i="5"/>
  <c r="O54" i="5" s="1"/>
  <c r="P55" i="5"/>
  <c r="P54" i="5" s="1"/>
  <c r="Q55" i="5"/>
  <c r="Q54" i="5" s="1"/>
  <c r="R55" i="5"/>
  <c r="R54" i="5" s="1"/>
  <c r="N58" i="5"/>
  <c r="N57" i="5" s="1"/>
  <c r="O58" i="5"/>
  <c r="O57" i="5" s="1"/>
  <c r="Q58" i="5"/>
  <c r="Q57" i="5" s="1"/>
  <c r="R58" i="5"/>
  <c r="R57" i="5" s="1"/>
  <c r="L58" i="5"/>
  <c r="L57" i="5" s="1"/>
  <c r="J64" i="5"/>
  <c r="J63" i="5" s="1"/>
  <c r="J62" i="5" s="1"/>
  <c r="K64" i="5"/>
  <c r="K63" i="5" s="1"/>
  <c r="K62" i="5" s="1"/>
  <c r="L64" i="5"/>
  <c r="L63" i="5" s="1"/>
  <c r="L62" i="5" s="1"/>
  <c r="M64" i="5"/>
  <c r="M63" i="5" s="1"/>
  <c r="M62" i="5" s="1"/>
  <c r="N64" i="5"/>
  <c r="N63" i="5" s="1"/>
  <c r="N62" i="5" s="1"/>
  <c r="O64" i="5"/>
  <c r="O63" i="5" s="1"/>
  <c r="O62" i="5" s="1"/>
  <c r="P64" i="5"/>
  <c r="P63" i="5" s="1"/>
  <c r="P62" i="5" s="1"/>
  <c r="Q64" i="5"/>
  <c r="Q63" i="5" s="1"/>
  <c r="Q62" i="5" s="1"/>
  <c r="R64" i="5"/>
  <c r="R63" i="5" s="1"/>
  <c r="R62" i="5" s="1"/>
  <c r="J67" i="5"/>
  <c r="J66" i="5" s="1"/>
  <c r="J65" i="5" s="1"/>
  <c r="K67" i="5"/>
  <c r="K66" i="5" s="1"/>
  <c r="K65" i="5" s="1"/>
  <c r="L67" i="5"/>
  <c r="L66" i="5" s="1"/>
  <c r="L65" i="5" s="1"/>
  <c r="M67" i="5"/>
  <c r="M66" i="5" s="1"/>
  <c r="M65" i="5" s="1"/>
  <c r="N67" i="5"/>
  <c r="N66" i="5" s="1"/>
  <c r="N65" i="5" s="1"/>
  <c r="O67" i="5"/>
  <c r="O66" i="5" s="1"/>
  <c r="O65" i="5" s="1"/>
  <c r="P67" i="5"/>
  <c r="P66" i="5" s="1"/>
  <c r="P65" i="5" s="1"/>
  <c r="Q67" i="5"/>
  <c r="Q66" i="5" s="1"/>
  <c r="Q65" i="5" s="1"/>
  <c r="R67" i="5"/>
  <c r="R66" i="5" s="1"/>
  <c r="R65" i="5" s="1"/>
  <c r="J70" i="5"/>
  <c r="J69" i="5" s="1"/>
  <c r="J68" i="5" s="1"/>
  <c r="K70" i="5"/>
  <c r="K69" i="5" s="1"/>
  <c r="K68" i="5" s="1"/>
  <c r="L70" i="5"/>
  <c r="L69" i="5" s="1"/>
  <c r="L68" i="5" s="1"/>
  <c r="M70" i="5"/>
  <c r="M69" i="5" s="1"/>
  <c r="M68" i="5" s="1"/>
  <c r="N70" i="5"/>
  <c r="N69" i="5" s="1"/>
  <c r="N68" i="5" s="1"/>
  <c r="O70" i="5"/>
  <c r="O69" i="5" s="1"/>
  <c r="O68" i="5" s="1"/>
  <c r="P70" i="5"/>
  <c r="P69" i="5" s="1"/>
  <c r="P68" i="5" s="1"/>
  <c r="Q70" i="5"/>
  <c r="Q69" i="5" s="1"/>
  <c r="Q68" i="5" s="1"/>
  <c r="R70" i="5"/>
  <c r="R69" i="5" s="1"/>
  <c r="R68" i="5" s="1"/>
  <c r="J72" i="5"/>
  <c r="J71" i="5" s="1"/>
  <c r="K72" i="5"/>
  <c r="K71" i="5" s="1"/>
  <c r="L72" i="5"/>
  <c r="L71" i="5" s="1"/>
  <c r="M72" i="5"/>
  <c r="M71" i="5" s="1"/>
  <c r="N72" i="5"/>
  <c r="N71" i="5" s="1"/>
  <c r="O72" i="5"/>
  <c r="O71" i="5" s="1"/>
  <c r="P72" i="5"/>
  <c r="P71" i="5" s="1"/>
  <c r="Q72" i="5"/>
  <c r="Q71" i="5" s="1"/>
  <c r="R72" i="5"/>
  <c r="R71" i="5" s="1"/>
  <c r="J75" i="5"/>
  <c r="J74" i="5" s="1"/>
  <c r="M75" i="5"/>
  <c r="M74" i="5" s="1"/>
  <c r="N75" i="5"/>
  <c r="N74" i="5" s="1"/>
  <c r="Q75" i="5"/>
  <c r="Q74" i="5" s="1"/>
  <c r="K76" i="5"/>
  <c r="K75" i="5" s="1"/>
  <c r="K74" i="5" s="1"/>
  <c r="L76" i="5"/>
  <c r="L75" i="5" s="1"/>
  <c r="L74" i="5" s="1"/>
  <c r="O75" i="5"/>
  <c r="O74" i="5" s="1"/>
  <c r="P75" i="5"/>
  <c r="P74" i="5" s="1"/>
  <c r="R75" i="5"/>
  <c r="R74" i="5" s="1"/>
  <c r="J78" i="5"/>
  <c r="J77" i="5" s="1"/>
  <c r="K78" i="5"/>
  <c r="K77" i="5" s="1"/>
  <c r="L78" i="5"/>
  <c r="L77" i="5" s="1"/>
  <c r="M78" i="5"/>
  <c r="M77" i="5" s="1"/>
  <c r="N78" i="5"/>
  <c r="N77" i="5" s="1"/>
  <c r="O78" i="5"/>
  <c r="O77" i="5" s="1"/>
  <c r="P78" i="5"/>
  <c r="P77" i="5" s="1"/>
  <c r="Q78" i="5"/>
  <c r="Q77" i="5" s="1"/>
  <c r="R78" i="5"/>
  <c r="R77" i="5" s="1"/>
  <c r="J83" i="5"/>
  <c r="K83" i="5"/>
  <c r="L83" i="5"/>
  <c r="M83" i="5"/>
  <c r="N83" i="5"/>
  <c r="O83" i="5"/>
  <c r="P83" i="5"/>
  <c r="Q83" i="5"/>
  <c r="R83" i="5"/>
  <c r="J85" i="5"/>
  <c r="K85" i="5"/>
  <c r="L85" i="5"/>
  <c r="M85" i="5"/>
  <c r="N85" i="5"/>
  <c r="O85" i="5"/>
  <c r="P85" i="5"/>
  <c r="Q85" i="5"/>
  <c r="R85" i="5"/>
  <c r="J88" i="5"/>
  <c r="J87" i="5" s="1"/>
  <c r="K88" i="5"/>
  <c r="K87" i="5" s="1"/>
  <c r="L88" i="5"/>
  <c r="L87" i="5" s="1"/>
  <c r="M88" i="5"/>
  <c r="M87" i="5" s="1"/>
  <c r="N88" i="5"/>
  <c r="N87" i="5" s="1"/>
  <c r="O88" i="5"/>
  <c r="O87" i="5" s="1"/>
  <c r="P88" i="5"/>
  <c r="P87" i="5" s="1"/>
  <c r="Q88" i="5"/>
  <c r="Q87" i="5" s="1"/>
  <c r="R88" i="5"/>
  <c r="R87" i="5" s="1"/>
  <c r="M91" i="5"/>
  <c r="M90" i="5" s="1"/>
  <c r="N91" i="5"/>
  <c r="N90" i="5" s="1"/>
  <c r="Q91" i="5"/>
  <c r="Q90" i="5" s="1"/>
  <c r="J91" i="5"/>
  <c r="J90" i="5" s="1"/>
  <c r="K91" i="5"/>
  <c r="K90" i="5" s="1"/>
  <c r="L91" i="5"/>
  <c r="L90" i="5" s="1"/>
  <c r="O91" i="5"/>
  <c r="O90" i="5" s="1"/>
  <c r="P91" i="5"/>
  <c r="P90" i="5" s="1"/>
  <c r="R91" i="5"/>
  <c r="R90" i="5" s="1"/>
  <c r="J97" i="5"/>
  <c r="J96" i="5" s="1"/>
  <c r="L97" i="5"/>
  <c r="L96" i="5" s="1"/>
  <c r="M97" i="5"/>
  <c r="M96" i="5" s="1"/>
  <c r="N97" i="5"/>
  <c r="N96" i="5" s="1"/>
  <c r="P97" i="5"/>
  <c r="P96" i="5" s="1"/>
  <c r="Q97" i="5"/>
  <c r="Q96" i="5" s="1"/>
  <c r="R97" i="5"/>
  <c r="R96" i="5" s="1"/>
  <c r="K98" i="5"/>
  <c r="K97" i="5" s="1"/>
  <c r="K96" i="5" s="1"/>
  <c r="O97" i="5"/>
  <c r="O96" i="5" s="1"/>
  <c r="J100" i="5"/>
  <c r="J99" i="5" s="1"/>
  <c r="K100" i="5"/>
  <c r="K99" i="5" s="1"/>
  <c r="L100" i="5"/>
  <c r="L99" i="5" s="1"/>
  <c r="M100" i="5"/>
  <c r="M99" i="5" s="1"/>
  <c r="N100" i="5"/>
  <c r="N99" i="5" s="1"/>
  <c r="O100" i="5"/>
  <c r="O99" i="5" s="1"/>
  <c r="P100" i="5"/>
  <c r="P99" i="5" s="1"/>
  <c r="Q100" i="5"/>
  <c r="Q99" i="5" s="1"/>
  <c r="R100" i="5"/>
  <c r="R99" i="5" s="1"/>
  <c r="J107" i="5"/>
  <c r="J106" i="5" s="1"/>
  <c r="K107" i="5"/>
  <c r="K106" i="5" s="1"/>
  <c r="L107" i="5"/>
  <c r="L106" i="5" s="1"/>
  <c r="M107" i="5"/>
  <c r="M106" i="5" s="1"/>
  <c r="N107" i="5"/>
  <c r="N106" i="5" s="1"/>
  <c r="O107" i="5"/>
  <c r="O106" i="5" s="1"/>
  <c r="P107" i="5"/>
  <c r="P106" i="5" s="1"/>
  <c r="Q107" i="5"/>
  <c r="Q106" i="5" s="1"/>
  <c r="R107" i="5"/>
  <c r="R106" i="5" s="1"/>
  <c r="J110" i="5"/>
  <c r="J109" i="5" s="1"/>
  <c r="K110" i="5"/>
  <c r="K109" i="5" s="1"/>
  <c r="L110" i="5"/>
  <c r="L109" i="5" s="1"/>
  <c r="M110" i="5"/>
  <c r="M109" i="5" s="1"/>
  <c r="N110" i="5"/>
  <c r="N109" i="5" s="1"/>
  <c r="P110" i="5"/>
  <c r="P109" i="5" s="1"/>
  <c r="Q110" i="5"/>
  <c r="Q109" i="5" s="1"/>
  <c r="O110" i="5"/>
  <c r="O109" i="5" s="1"/>
  <c r="R110" i="5"/>
  <c r="R109" i="5" s="1"/>
  <c r="J115" i="5"/>
  <c r="K115" i="5"/>
  <c r="L115" i="5"/>
  <c r="M115" i="5"/>
  <c r="N115" i="5"/>
  <c r="O115" i="5"/>
  <c r="P115" i="5"/>
  <c r="Q115" i="5"/>
  <c r="R115" i="5"/>
  <c r="J117" i="5"/>
  <c r="K117" i="5"/>
  <c r="L117" i="5"/>
  <c r="M117" i="5"/>
  <c r="N117" i="5"/>
  <c r="O117" i="5"/>
  <c r="P117" i="5"/>
  <c r="Q117" i="5"/>
  <c r="R117" i="5"/>
  <c r="J123" i="5"/>
  <c r="K123" i="5"/>
  <c r="L123" i="5"/>
  <c r="M123" i="5"/>
  <c r="N123" i="5"/>
  <c r="O123" i="5"/>
  <c r="P123" i="5"/>
  <c r="Q123" i="5"/>
  <c r="R123" i="5"/>
  <c r="J125" i="5"/>
  <c r="K125" i="5"/>
  <c r="L125" i="5"/>
  <c r="M125" i="5"/>
  <c r="N125" i="5"/>
  <c r="O125" i="5"/>
  <c r="P125" i="5"/>
  <c r="Q125" i="5"/>
  <c r="R125" i="5"/>
  <c r="K130" i="5"/>
  <c r="K129" i="5" s="1"/>
  <c r="K128" i="5" s="1"/>
  <c r="L130" i="5"/>
  <c r="L129" i="5" s="1"/>
  <c r="L128" i="5" s="1"/>
  <c r="M130" i="5"/>
  <c r="M129" i="5" s="1"/>
  <c r="M128" i="5" s="1"/>
  <c r="N130" i="5"/>
  <c r="N129" i="5" s="1"/>
  <c r="N128" i="5" s="1"/>
  <c r="O130" i="5"/>
  <c r="O129" i="5" s="1"/>
  <c r="O128" i="5" s="1"/>
  <c r="P130" i="5"/>
  <c r="P129" i="5" s="1"/>
  <c r="P128" i="5" s="1"/>
  <c r="Q130" i="5"/>
  <c r="Q129" i="5" s="1"/>
  <c r="Q128" i="5" s="1"/>
  <c r="R130" i="5"/>
  <c r="R129" i="5" s="1"/>
  <c r="R128" i="5" s="1"/>
  <c r="J136" i="5"/>
  <c r="J135" i="5" s="1"/>
  <c r="J134" i="5" s="1"/>
  <c r="K136" i="5"/>
  <c r="K135" i="5" s="1"/>
  <c r="K134" i="5" s="1"/>
  <c r="L136" i="5"/>
  <c r="L135" i="5" s="1"/>
  <c r="L134" i="5" s="1"/>
  <c r="M136" i="5"/>
  <c r="M135" i="5" s="1"/>
  <c r="M134" i="5" s="1"/>
  <c r="N136" i="5"/>
  <c r="N135" i="5" s="1"/>
  <c r="N134" i="5" s="1"/>
  <c r="O136" i="5"/>
  <c r="O135" i="5" s="1"/>
  <c r="O134" i="5" s="1"/>
  <c r="P136" i="5"/>
  <c r="P135" i="5" s="1"/>
  <c r="P134" i="5" s="1"/>
  <c r="Q136" i="5"/>
  <c r="Q135" i="5" s="1"/>
  <c r="Q134" i="5" s="1"/>
  <c r="R136" i="5"/>
  <c r="R135" i="5" s="1"/>
  <c r="R134" i="5" s="1"/>
  <c r="K141" i="5"/>
  <c r="K140" i="5" s="1"/>
  <c r="K139" i="5" s="1"/>
  <c r="L141" i="5"/>
  <c r="L140" i="5" s="1"/>
  <c r="L139" i="5" s="1"/>
  <c r="M141" i="5"/>
  <c r="M140" i="5" s="1"/>
  <c r="M139" i="5" s="1"/>
  <c r="N141" i="5"/>
  <c r="N140" i="5" s="1"/>
  <c r="N139" i="5" s="1"/>
  <c r="O141" i="5"/>
  <c r="O140" i="5" s="1"/>
  <c r="O139" i="5" s="1"/>
  <c r="P141" i="5"/>
  <c r="P140" i="5" s="1"/>
  <c r="P139" i="5" s="1"/>
  <c r="Q141" i="5"/>
  <c r="Q140" i="5" s="1"/>
  <c r="Q139" i="5" s="1"/>
  <c r="R141" i="5"/>
  <c r="R140" i="5" s="1"/>
  <c r="R139" i="5" s="1"/>
  <c r="J141" i="5"/>
  <c r="J140" i="5" s="1"/>
  <c r="J139" i="5" s="1"/>
  <c r="J155" i="5"/>
  <c r="J154" i="5" s="1"/>
  <c r="L155" i="5"/>
  <c r="L154" i="5" s="1"/>
  <c r="M155" i="5"/>
  <c r="M154" i="5" s="1"/>
  <c r="N155" i="5"/>
  <c r="N154" i="5" s="1"/>
  <c r="P155" i="5"/>
  <c r="P154" i="5" s="1"/>
  <c r="Q155" i="5"/>
  <c r="Q154" i="5" s="1"/>
  <c r="R155" i="5"/>
  <c r="R154" i="5" s="1"/>
  <c r="K156" i="5"/>
  <c r="K155" i="5" s="1"/>
  <c r="K154" i="5" s="1"/>
  <c r="O155" i="5"/>
  <c r="O154" i="5" s="1"/>
  <c r="J158" i="5"/>
  <c r="J157" i="5" s="1"/>
  <c r="K158" i="5"/>
  <c r="K157" i="5" s="1"/>
  <c r="L158" i="5"/>
  <c r="L157" i="5" s="1"/>
  <c r="L153" i="5" s="1"/>
  <c r="M158" i="5"/>
  <c r="M157" i="5" s="1"/>
  <c r="M153" i="5" s="1"/>
  <c r="N158" i="5"/>
  <c r="N157" i="5" s="1"/>
  <c r="N153" i="5" s="1"/>
  <c r="O158" i="5"/>
  <c r="O157" i="5" s="1"/>
  <c r="O153" i="5" s="1"/>
  <c r="P158" i="5"/>
  <c r="P157" i="5" s="1"/>
  <c r="Q158" i="5"/>
  <c r="Q157" i="5" s="1"/>
  <c r="R158" i="5"/>
  <c r="R157" i="5" s="1"/>
  <c r="J161" i="5"/>
  <c r="J160" i="5" s="1"/>
  <c r="K161" i="5"/>
  <c r="K160" i="5" s="1"/>
  <c r="L161" i="5"/>
  <c r="L160" i="5" s="1"/>
  <c r="M161" i="5"/>
  <c r="M160" i="5" s="1"/>
  <c r="N161" i="5"/>
  <c r="N160" i="5" s="1"/>
  <c r="O161" i="5"/>
  <c r="O160" i="5" s="1"/>
  <c r="P161" i="5"/>
  <c r="P160" i="5" s="1"/>
  <c r="Q161" i="5"/>
  <c r="Q160" i="5" s="1"/>
  <c r="R161" i="5"/>
  <c r="R160" i="5" s="1"/>
  <c r="J166" i="5"/>
  <c r="J165" i="5" s="1"/>
  <c r="J164" i="5" s="1"/>
  <c r="M166" i="5"/>
  <c r="M165" i="5" s="1"/>
  <c r="M164" i="5" s="1"/>
  <c r="N166" i="5"/>
  <c r="N165" i="5" s="1"/>
  <c r="N164" i="5" s="1"/>
  <c r="Q166" i="5"/>
  <c r="Q165" i="5" s="1"/>
  <c r="Q164" i="5" s="1"/>
  <c r="K166" i="5"/>
  <c r="K165" i="5" s="1"/>
  <c r="K164" i="5" s="1"/>
  <c r="L166" i="5"/>
  <c r="L165" i="5" s="1"/>
  <c r="L164" i="5" s="1"/>
  <c r="O166" i="5"/>
  <c r="O165" i="5" s="1"/>
  <c r="O164" i="5" s="1"/>
  <c r="P166" i="5"/>
  <c r="P165" i="5" s="1"/>
  <c r="P164" i="5" s="1"/>
  <c r="R166" i="5"/>
  <c r="R165" i="5" s="1"/>
  <c r="R164" i="5" s="1"/>
  <c r="J187" i="5"/>
  <c r="K187" i="5"/>
  <c r="L187" i="5"/>
  <c r="M187" i="5"/>
  <c r="N187" i="5"/>
  <c r="O187" i="5"/>
  <c r="P187" i="5"/>
  <c r="Q187" i="5"/>
  <c r="R187" i="5"/>
  <c r="J189" i="5"/>
  <c r="K189" i="5"/>
  <c r="L189" i="5"/>
  <c r="M189" i="5"/>
  <c r="N189" i="5"/>
  <c r="O189" i="5"/>
  <c r="P189" i="5"/>
  <c r="Q189" i="5"/>
  <c r="R189" i="5"/>
  <c r="M191" i="5"/>
  <c r="N191" i="5"/>
  <c r="O191" i="5"/>
  <c r="Q191" i="5"/>
  <c r="R191" i="5"/>
  <c r="P191" i="5"/>
  <c r="N194" i="5"/>
  <c r="N193" i="5" s="1"/>
  <c r="O194" i="5"/>
  <c r="O193" i="5" s="1"/>
  <c r="Q194" i="5"/>
  <c r="Q193" i="5" s="1"/>
  <c r="R194" i="5"/>
  <c r="R193" i="5" s="1"/>
  <c r="L194" i="5"/>
  <c r="L193" i="5" s="1"/>
  <c r="M194" i="5"/>
  <c r="M193" i="5" s="1"/>
  <c r="J197" i="5"/>
  <c r="J196" i="5" s="1"/>
  <c r="L197" i="5"/>
  <c r="L196" i="5" s="1"/>
  <c r="N197" i="5"/>
  <c r="N196" i="5" s="1"/>
  <c r="O197" i="5"/>
  <c r="O196" i="5" s="1"/>
  <c r="Q197" i="5"/>
  <c r="Q196" i="5" s="1"/>
  <c r="R197" i="5"/>
  <c r="R196" i="5" s="1"/>
  <c r="J200" i="5"/>
  <c r="J199" i="5" s="1"/>
  <c r="K200" i="5"/>
  <c r="K199" i="5" s="1"/>
  <c r="L200" i="5"/>
  <c r="L199" i="5" s="1"/>
  <c r="M200" i="5"/>
  <c r="M199" i="5" s="1"/>
  <c r="N200" i="5"/>
  <c r="N199" i="5" s="1"/>
  <c r="O200" i="5"/>
  <c r="O199" i="5" s="1"/>
  <c r="P200" i="5"/>
  <c r="P199" i="5" s="1"/>
  <c r="Q200" i="5"/>
  <c r="Q199" i="5" s="1"/>
  <c r="R200" i="5"/>
  <c r="R199" i="5" s="1"/>
  <c r="J203" i="5"/>
  <c r="N203" i="5"/>
  <c r="O203" i="5"/>
  <c r="Q203" i="5"/>
  <c r="R203" i="5"/>
  <c r="L203" i="5"/>
  <c r="M203" i="5"/>
  <c r="J205" i="5"/>
  <c r="K205" i="5"/>
  <c r="O205" i="5" s="1"/>
  <c r="P205" i="5"/>
  <c r="J206" i="5"/>
  <c r="K206" i="5"/>
  <c r="P206" i="5"/>
  <c r="L207" i="5"/>
  <c r="M207" i="5"/>
  <c r="K208" i="5"/>
  <c r="P208" i="5"/>
  <c r="P207" i="5" s="1"/>
  <c r="J211" i="5"/>
  <c r="L211" i="5"/>
  <c r="M211" i="5"/>
  <c r="N211" i="5"/>
  <c r="O211" i="5"/>
  <c r="Q211" i="5"/>
  <c r="R211" i="5"/>
  <c r="K211" i="5"/>
  <c r="P211" i="5"/>
  <c r="J217" i="5"/>
  <c r="J216" i="5" s="1"/>
  <c r="K217" i="5"/>
  <c r="K216" i="5" s="1"/>
  <c r="L217" i="5"/>
  <c r="L216" i="5" s="1"/>
  <c r="M217" i="5"/>
  <c r="M216" i="5" s="1"/>
  <c r="N217" i="5"/>
  <c r="N216" i="5" s="1"/>
  <c r="O217" i="5"/>
  <c r="O216" i="5" s="1"/>
  <c r="P217" i="5"/>
  <c r="P216" i="5" s="1"/>
  <c r="Q217" i="5"/>
  <c r="Q216" i="5" s="1"/>
  <c r="R217" i="5"/>
  <c r="R216" i="5" s="1"/>
  <c r="M220" i="5"/>
  <c r="M219" i="5" s="1"/>
  <c r="N220" i="5"/>
  <c r="N219" i="5" s="1"/>
  <c r="Q220" i="5"/>
  <c r="Q219" i="5" s="1"/>
  <c r="K220" i="5"/>
  <c r="K219" i="5" s="1"/>
  <c r="L220" i="5"/>
  <c r="L219" i="5" s="1"/>
  <c r="O220" i="5"/>
  <c r="O219" i="5" s="1"/>
  <c r="P220" i="5"/>
  <c r="P219" i="5" s="1"/>
  <c r="R220" i="5"/>
  <c r="R219" i="5" s="1"/>
  <c r="J223" i="5"/>
  <c r="J222" i="5" s="1"/>
  <c r="K223" i="5"/>
  <c r="K222" i="5" s="1"/>
  <c r="L223" i="5"/>
  <c r="L222" i="5" s="1"/>
  <c r="M223" i="5"/>
  <c r="M222" i="5" s="1"/>
  <c r="N223" i="5"/>
  <c r="N222" i="5" s="1"/>
  <c r="O223" i="5"/>
  <c r="O222" i="5" s="1"/>
  <c r="P223" i="5"/>
  <c r="P222" i="5" s="1"/>
  <c r="Q223" i="5"/>
  <c r="Q222" i="5" s="1"/>
  <c r="R223" i="5"/>
  <c r="R222" i="5" s="1"/>
  <c r="J226" i="5"/>
  <c r="J225" i="5" s="1"/>
  <c r="L226" i="5"/>
  <c r="L225" i="5" s="1"/>
  <c r="M226" i="5"/>
  <c r="M225" i="5" s="1"/>
  <c r="N226" i="5"/>
  <c r="N225" i="5" s="1"/>
  <c r="O226" i="5"/>
  <c r="O225" i="5" s="1"/>
  <c r="Q226" i="5"/>
  <c r="Q225" i="5" s="1"/>
  <c r="R226" i="5"/>
  <c r="R225" i="5" s="1"/>
  <c r="K226" i="5"/>
  <c r="K225" i="5" s="1"/>
  <c r="P226" i="5"/>
  <c r="P225" i="5" s="1"/>
  <c r="K229" i="5"/>
  <c r="K228" i="5" s="1"/>
  <c r="L229" i="5"/>
  <c r="L228" i="5" s="1"/>
  <c r="N229" i="5"/>
  <c r="N228" i="5" s="1"/>
  <c r="O229" i="5"/>
  <c r="O228" i="5" s="1"/>
  <c r="P229" i="5"/>
  <c r="P228" i="5" s="1"/>
  <c r="Q229" i="5"/>
  <c r="Q228" i="5" s="1"/>
  <c r="R229" i="5"/>
  <c r="R228" i="5" s="1"/>
  <c r="J235" i="5"/>
  <c r="J234" i="5" s="1"/>
  <c r="M235" i="5"/>
  <c r="M234" i="5" s="1"/>
  <c r="N235" i="5"/>
  <c r="N234" i="5" s="1"/>
  <c r="O235" i="5"/>
  <c r="O234" i="5" s="1"/>
  <c r="Q235" i="5"/>
  <c r="Q234" i="5" s="1"/>
  <c r="R235" i="5"/>
  <c r="R234" i="5" s="1"/>
  <c r="L235" i="5"/>
  <c r="L234" i="5" s="1"/>
  <c r="J238" i="5"/>
  <c r="J237" i="5" s="1"/>
  <c r="K238" i="5"/>
  <c r="K237" i="5" s="1"/>
  <c r="L238" i="5"/>
  <c r="L237" i="5" s="1"/>
  <c r="N238" i="5"/>
  <c r="N237" i="5" s="1"/>
  <c r="O238" i="5"/>
  <c r="O237" i="5" s="1"/>
  <c r="P238" i="5"/>
  <c r="P237" i="5" s="1"/>
  <c r="Q238" i="5"/>
  <c r="Q237" i="5" s="1"/>
  <c r="R238" i="5"/>
  <c r="R237" i="5" s="1"/>
  <c r="K241" i="5"/>
  <c r="K240" i="5" s="1"/>
  <c r="M241" i="5"/>
  <c r="M240" i="5" s="1"/>
  <c r="N241" i="5"/>
  <c r="N240" i="5" s="1"/>
  <c r="P241" i="5"/>
  <c r="P240" i="5" s="1"/>
  <c r="Q241" i="5"/>
  <c r="Q240" i="5" s="1"/>
  <c r="J241" i="5"/>
  <c r="J240" i="5" s="1"/>
  <c r="L242" i="5"/>
  <c r="L241" i="5" s="1"/>
  <c r="L240" i="5" s="1"/>
  <c r="O241" i="5"/>
  <c r="O240" i="5" s="1"/>
  <c r="R241" i="5"/>
  <c r="R240" i="5" s="1"/>
  <c r="M253" i="5"/>
  <c r="M252" i="5" s="1"/>
  <c r="N253" i="5"/>
  <c r="N252" i="5" s="1"/>
  <c r="Q253" i="5"/>
  <c r="Q252" i="5" s="1"/>
  <c r="J253" i="5"/>
  <c r="J252" i="5" s="1"/>
  <c r="K253" i="5"/>
  <c r="K252" i="5" s="1"/>
  <c r="L253" i="5"/>
  <c r="L252" i="5" s="1"/>
  <c r="O253" i="5"/>
  <c r="O252" i="5" s="1"/>
  <c r="P253" i="5"/>
  <c r="P252" i="5" s="1"/>
  <c r="R253" i="5"/>
  <c r="R252" i="5" s="1"/>
  <c r="K259" i="5"/>
  <c r="K258" i="5" s="1"/>
  <c r="N259" i="5"/>
  <c r="N258" i="5" s="1"/>
  <c r="O259" i="5"/>
  <c r="O258" i="5" s="1"/>
  <c r="P259" i="5"/>
  <c r="P258" i="5" s="1"/>
  <c r="Q259" i="5"/>
  <c r="Q258" i="5" s="1"/>
  <c r="J259" i="5"/>
  <c r="J258" i="5" s="1"/>
  <c r="L259" i="5"/>
  <c r="L258" i="5" s="1"/>
  <c r="R259" i="5"/>
  <c r="R258" i="5" s="1"/>
  <c r="J265" i="5"/>
  <c r="M265" i="5"/>
  <c r="N265" i="5"/>
  <c r="Q265" i="5"/>
  <c r="K265" i="5"/>
  <c r="L265" i="5"/>
  <c r="O265" i="5"/>
  <c r="P265" i="5"/>
  <c r="R265" i="5"/>
  <c r="J267" i="5"/>
  <c r="K267" i="5"/>
  <c r="L267" i="5"/>
  <c r="M267" i="5"/>
  <c r="N267" i="5"/>
  <c r="O267" i="5"/>
  <c r="P267" i="5"/>
  <c r="Q267" i="5"/>
  <c r="R267" i="5"/>
  <c r="J270" i="5"/>
  <c r="J269" i="5" s="1"/>
  <c r="M270" i="5"/>
  <c r="M269" i="5" s="1"/>
  <c r="N270" i="5"/>
  <c r="N269" i="5" s="1"/>
  <c r="Q270" i="5"/>
  <c r="Q269" i="5" s="1"/>
  <c r="K270" i="5"/>
  <c r="K269" i="5" s="1"/>
  <c r="L270" i="5"/>
  <c r="L269" i="5" s="1"/>
  <c r="O270" i="5"/>
  <c r="O269" i="5" s="1"/>
  <c r="P270" i="5"/>
  <c r="P269" i="5" s="1"/>
  <c r="R270" i="5"/>
  <c r="R269" i="5" s="1"/>
  <c r="J273" i="5"/>
  <c r="J272" i="5" s="1"/>
  <c r="K273" i="5"/>
  <c r="K272" i="5" s="1"/>
  <c r="L273" i="5"/>
  <c r="L272" i="5" s="1"/>
  <c r="M273" i="5"/>
  <c r="M272" i="5" s="1"/>
  <c r="N273" i="5"/>
  <c r="N272" i="5" s="1"/>
  <c r="O273" i="5"/>
  <c r="O272" i="5" s="1"/>
  <c r="P273" i="5"/>
  <c r="P272" i="5" s="1"/>
  <c r="Q273" i="5"/>
  <c r="Q272" i="5" s="1"/>
  <c r="R273" i="5"/>
  <c r="R272" i="5" s="1"/>
  <c r="L278" i="5"/>
  <c r="M279" i="5"/>
  <c r="M278" i="5" s="1"/>
  <c r="K280" i="5"/>
  <c r="K279" i="5" s="1"/>
  <c r="K278" i="5" s="1"/>
  <c r="L280" i="5"/>
  <c r="O280" i="5" s="1"/>
  <c r="P280" i="5"/>
  <c r="P279" i="5" s="1"/>
  <c r="P278" i="5" s="1"/>
  <c r="J285" i="5"/>
  <c r="J284" i="5" s="1"/>
  <c r="K285" i="5"/>
  <c r="K284" i="5" s="1"/>
  <c r="L285" i="5"/>
  <c r="L284" i="5" s="1"/>
  <c r="M285" i="5"/>
  <c r="M284" i="5" s="1"/>
  <c r="N285" i="5"/>
  <c r="N284" i="5" s="1"/>
  <c r="O285" i="5"/>
  <c r="O284" i="5" s="1"/>
  <c r="P285" i="5"/>
  <c r="P284" i="5" s="1"/>
  <c r="Q285" i="5"/>
  <c r="Q284" i="5" s="1"/>
  <c r="R285" i="5"/>
  <c r="R284" i="5" s="1"/>
  <c r="J288" i="5"/>
  <c r="M288" i="5"/>
  <c r="N288" i="5"/>
  <c r="Q288" i="5"/>
  <c r="K289" i="5"/>
  <c r="K288" i="5" s="1"/>
  <c r="L289" i="5"/>
  <c r="L288" i="5" s="1"/>
  <c r="O288" i="5"/>
  <c r="P288" i="5"/>
  <c r="R288" i="5"/>
  <c r="J290" i="5"/>
  <c r="M290" i="5"/>
  <c r="N290" i="5"/>
  <c r="Q290" i="5"/>
  <c r="K290" i="5"/>
  <c r="L290" i="5"/>
  <c r="O290" i="5"/>
  <c r="P290" i="5"/>
  <c r="R290" i="5"/>
  <c r="J295" i="5"/>
  <c r="J294" i="5" s="1"/>
  <c r="K295" i="5"/>
  <c r="K294" i="5" s="1"/>
  <c r="L295" i="5"/>
  <c r="L294" i="5" s="1"/>
  <c r="M295" i="5"/>
  <c r="M294" i="5" s="1"/>
  <c r="N295" i="5"/>
  <c r="N294" i="5" s="1"/>
  <c r="O295" i="5"/>
  <c r="O294" i="5" s="1"/>
  <c r="P295" i="5"/>
  <c r="P294" i="5" s="1"/>
  <c r="Q295" i="5"/>
  <c r="Q294" i="5" s="1"/>
  <c r="R295" i="5"/>
  <c r="R294" i="5" s="1"/>
  <c r="K298" i="5"/>
  <c r="L298" i="5"/>
  <c r="M298" i="5"/>
  <c r="N298" i="5"/>
  <c r="O298" i="5"/>
  <c r="P298" i="5"/>
  <c r="Q298" i="5"/>
  <c r="R298" i="5"/>
  <c r="K300" i="5"/>
  <c r="L300" i="5"/>
  <c r="M300" i="5"/>
  <c r="N300" i="5"/>
  <c r="O300" i="5"/>
  <c r="P300" i="5"/>
  <c r="Q300" i="5"/>
  <c r="R300" i="5"/>
  <c r="J304" i="5"/>
  <c r="J303" i="5" s="1"/>
  <c r="J302" i="5" s="1"/>
  <c r="M304" i="5"/>
  <c r="M303" i="5" s="1"/>
  <c r="M302" i="5" s="1"/>
  <c r="N304" i="5"/>
  <c r="N303" i="5" s="1"/>
  <c r="N302" i="5" s="1"/>
  <c r="Q304" i="5"/>
  <c r="Q303" i="5" s="1"/>
  <c r="Q302" i="5" s="1"/>
  <c r="K304" i="5"/>
  <c r="K303" i="5" s="1"/>
  <c r="K302" i="5" s="1"/>
  <c r="L304" i="5"/>
  <c r="L303" i="5" s="1"/>
  <c r="L302" i="5" s="1"/>
  <c r="O304" i="5"/>
  <c r="O303" i="5" s="1"/>
  <c r="O302" i="5" s="1"/>
  <c r="P304" i="5"/>
  <c r="P303" i="5" s="1"/>
  <c r="P302" i="5" s="1"/>
  <c r="R304" i="5"/>
  <c r="R303" i="5" s="1"/>
  <c r="R302" i="5" s="1"/>
  <c r="K309" i="5"/>
  <c r="K308" i="5" s="1"/>
  <c r="K307" i="5" s="1"/>
  <c r="L309" i="5"/>
  <c r="L308" i="5" s="1"/>
  <c r="L307" i="5" s="1"/>
  <c r="M309" i="5"/>
  <c r="M308" i="5" s="1"/>
  <c r="M307" i="5" s="1"/>
  <c r="N309" i="5"/>
  <c r="N308" i="5" s="1"/>
  <c r="N307" i="5" s="1"/>
  <c r="O309" i="5"/>
  <c r="O308" i="5" s="1"/>
  <c r="O307" i="5" s="1"/>
  <c r="P309" i="5"/>
  <c r="P308" i="5" s="1"/>
  <c r="P307" i="5" s="1"/>
  <c r="Q309" i="5"/>
  <c r="Q308" i="5" s="1"/>
  <c r="Q307" i="5" s="1"/>
  <c r="R309" i="5"/>
  <c r="R308" i="5" s="1"/>
  <c r="R307" i="5" s="1"/>
  <c r="J314" i="5"/>
  <c r="J313" i="5" s="1"/>
  <c r="J312" i="5" s="1"/>
  <c r="M314" i="5"/>
  <c r="M313" i="5" s="1"/>
  <c r="M312" i="5" s="1"/>
  <c r="N314" i="5"/>
  <c r="N313" i="5" s="1"/>
  <c r="N312" i="5" s="1"/>
  <c r="Q314" i="5"/>
  <c r="Q313" i="5" s="1"/>
  <c r="Q312" i="5" s="1"/>
  <c r="K314" i="5"/>
  <c r="K313" i="5" s="1"/>
  <c r="K312" i="5" s="1"/>
  <c r="L314" i="5"/>
  <c r="L313" i="5" s="1"/>
  <c r="L312" i="5" s="1"/>
  <c r="O314" i="5"/>
  <c r="O313" i="5" s="1"/>
  <c r="O312" i="5" s="1"/>
  <c r="P314" i="5"/>
  <c r="P313" i="5" s="1"/>
  <c r="P312" i="5" s="1"/>
  <c r="R314" i="5"/>
  <c r="R313" i="5" s="1"/>
  <c r="R312" i="5" s="1"/>
  <c r="J319" i="5"/>
  <c r="J318" i="5" s="1"/>
  <c r="J317" i="5" s="1"/>
  <c r="L319" i="5"/>
  <c r="L318" i="5" s="1"/>
  <c r="L317" i="5" s="1"/>
  <c r="M319" i="5"/>
  <c r="M318" i="5" s="1"/>
  <c r="M317" i="5" s="1"/>
  <c r="N319" i="5"/>
  <c r="N318" i="5" s="1"/>
  <c r="N317" i="5" s="1"/>
  <c r="O319" i="5"/>
  <c r="O318" i="5" s="1"/>
  <c r="O317" i="5" s="1"/>
  <c r="P319" i="5"/>
  <c r="P318" i="5" s="1"/>
  <c r="P317" i="5" s="1"/>
  <c r="Q319" i="5"/>
  <c r="Q318" i="5" s="1"/>
  <c r="Q317" i="5" s="1"/>
  <c r="R319" i="5"/>
  <c r="R318" i="5" s="1"/>
  <c r="R317" i="5" s="1"/>
  <c r="J323" i="5"/>
  <c r="J322" i="5" s="1"/>
  <c r="K323" i="5"/>
  <c r="K322" i="5" s="1"/>
  <c r="L323" i="5"/>
  <c r="L322" i="5" s="1"/>
  <c r="M323" i="5"/>
  <c r="M322" i="5" s="1"/>
  <c r="N323" i="5"/>
  <c r="N322" i="5" s="1"/>
  <c r="O323" i="5"/>
  <c r="O322" i="5" s="1"/>
  <c r="P323" i="5"/>
  <c r="P322" i="5" s="1"/>
  <c r="Q323" i="5"/>
  <c r="Q322" i="5" s="1"/>
  <c r="R323" i="5"/>
  <c r="R322" i="5" s="1"/>
  <c r="M331" i="5"/>
  <c r="M330" i="5" s="1"/>
  <c r="M329" i="5" s="1"/>
  <c r="N331" i="5"/>
  <c r="N330" i="5" s="1"/>
  <c r="N329" i="5" s="1"/>
  <c r="Q331" i="5"/>
  <c r="Q330" i="5" s="1"/>
  <c r="Q329" i="5" s="1"/>
  <c r="J331" i="5"/>
  <c r="J330" i="5" s="1"/>
  <c r="J329" i="5" s="1"/>
  <c r="K331" i="5"/>
  <c r="K330" i="5" s="1"/>
  <c r="K329" i="5" s="1"/>
  <c r="L331" i="5"/>
  <c r="L330" i="5" s="1"/>
  <c r="L329" i="5" s="1"/>
  <c r="O331" i="5"/>
  <c r="O330" i="5" s="1"/>
  <c r="O329" i="5" s="1"/>
  <c r="P331" i="5"/>
  <c r="P330" i="5" s="1"/>
  <c r="P329" i="5" s="1"/>
  <c r="R331" i="5"/>
  <c r="R330" i="5" s="1"/>
  <c r="R329" i="5" s="1"/>
  <c r="J338" i="5"/>
  <c r="J337" i="5" s="1"/>
  <c r="J336" i="5" s="1"/>
  <c r="K338" i="5"/>
  <c r="K337" i="5" s="1"/>
  <c r="K336" i="5" s="1"/>
  <c r="L338" i="5"/>
  <c r="L337" i="5" s="1"/>
  <c r="L336" i="5" s="1"/>
  <c r="M338" i="5"/>
  <c r="M337" i="5" s="1"/>
  <c r="M336" i="5" s="1"/>
  <c r="N338" i="5"/>
  <c r="N337" i="5" s="1"/>
  <c r="N336" i="5" s="1"/>
  <c r="O338" i="5"/>
  <c r="O337" i="5" s="1"/>
  <c r="O336" i="5" s="1"/>
  <c r="P338" i="5"/>
  <c r="P337" i="5" s="1"/>
  <c r="P336" i="5" s="1"/>
  <c r="Q338" i="5"/>
  <c r="Q337" i="5" s="1"/>
  <c r="Q336" i="5" s="1"/>
  <c r="R338" i="5"/>
  <c r="R337" i="5" s="1"/>
  <c r="R336" i="5" s="1"/>
  <c r="J347" i="5"/>
  <c r="K347" i="5"/>
  <c r="L347" i="5"/>
  <c r="M347" i="5"/>
  <c r="N347" i="5"/>
  <c r="O347" i="5"/>
  <c r="P347" i="5"/>
  <c r="Q347" i="5"/>
  <c r="R347" i="5"/>
  <c r="J350" i="5"/>
  <c r="J353" i="5"/>
  <c r="J352" i="5" s="1"/>
  <c r="J351" i="5" s="1"/>
  <c r="K353" i="5"/>
  <c r="K352" i="5" s="1"/>
  <c r="K351" i="5" s="1"/>
  <c r="L353" i="5"/>
  <c r="L352" i="5" s="1"/>
  <c r="L351" i="5" s="1"/>
  <c r="M353" i="5"/>
  <c r="M352" i="5" s="1"/>
  <c r="M351" i="5" s="1"/>
  <c r="N353" i="5"/>
  <c r="N352" i="5" s="1"/>
  <c r="N351" i="5" s="1"/>
  <c r="O353" i="5"/>
  <c r="O352" i="5" s="1"/>
  <c r="O351" i="5" s="1"/>
  <c r="P353" i="5"/>
  <c r="P352" i="5" s="1"/>
  <c r="P351" i="5" s="1"/>
  <c r="Q353" i="5"/>
  <c r="Q352" i="5" s="1"/>
  <c r="Q351" i="5" s="1"/>
  <c r="R353" i="5"/>
  <c r="R352" i="5" s="1"/>
  <c r="R351" i="5" s="1"/>
  <c r="K362" i="5"/>
  <c r="K361" i="5" s="1"/>
  <c r="L362" i="5"/>
  <c r="M362" i="5"/>
  <c r="N362" i="5"/>
  <c r="N361" i="5" s="1"/>
  <c r="O362" i="5"/>
  <c r="O361" i="5" s="1"/>
  <c r="P362" i="5"/>
  <c r="Q362" i="5"/>
  <c r="R362" i="5"/>
  <c r="L364" i="5"/>
  <c r="M364" i="5"/>
  <c r="P364" i="5"/>
  <c r="Q364" i="5"/>
  <c r="R364" i="5"/>
  <c r="J369" i="5"/>
  <c r="J368" i="5" s="1"/>
  <c r="L369" i="5"/>
  <c r="L368" i="5" s="1"/>
  <c r="M369" i="5"/>
  <c r="M368" i="5" s="1"/>
  <c r="N369" i="5"/>
  <c r="N368" i="5" s="1"/>
  <c r="O369" i="5"/>
  <c r="O368" i="5" s="1"/>
  <c r="Q369" i="5"/>
  <c r="Q368" i="5" s="1"/>
  <c r="R369" i="5"/>
  <c r="R368" i="5" s="1"/>
  <c r="K369" i="5"/>
  <c r="K368" i="5" s="1"/>
  <c r="P369" i="5"/>
  <c r="P368" i="5" s="1"/>
  <c r="M372" i="5"/>
  <c r="N372" i="5"/>
  <c r="O372" i="5"/>
  <c r="Q372" i="5"/>
  <c r="L372" i="5"/>
  <c r="R372" i="5"/>
  <c r="M374" i="5"/>
  <c r="N374" i="5"/>
  <c r="Q374" i="5"/>
  <c r="K374" i="5"/>
  <c r="L374" i="5"/>
  <c r="O374" i="5"/>
  <c r="P374" i="5"/>
  <c r="R374" i="5"/>
  <c r="J377" i="5"/>
  <c r="K377" i="5"/>
  <c r="L377" i="5"/>
  <c r="M377" i="5"/>
  <c r="N377" i="5"/>
  <c r="J379" i="5"/>
  <c r="K379" i="5"/>
  <c r="L379" i="5"/>
  <c r="M379" i="5"/>
  <c r="N379" i="5"/>
  <c r="J396" i="5"/>
  <c r="K396" i="5"/>
  <c r="L396" i="5"/>
  <c r="M396" i="5"/>
  <c r="N396" i="5"/>
  <c r="O396" i="5"/>
  <c r="P396" i="5"/>
  <c r="Q396" i="5"/>
  <c r="R396" i="5"/>
  <c r="N402" i="5"/>
  <c r="N401" i="5" s="1"/>
  <c r="J403" i="5"/>
  <c r="J402" i="5" s="1"/>
  <c r="J401" i="5" s="1"/>
  <c r="K403" i="5"/>
  <c r="K402" i="5" s="1"/>
  <c r="K401" i="5" s="1"/>
  <c r="L403" i="5"/>
  <c r="L402" i="5" s="1"/>
  <c r="L401" i="5" s="1"/>
  <c r="M403" i="5"/>
  <c r="M402" i="5" s="1"/>
  <c r="M401" i="5" s="1"/>
  <c r="O403" i="5"/>
  <c r="O402" i="5" s="1"/>
  <c r="O401" i="5" s="1"/>
  <c r="P403" i="5"/>
  <c r="P402" i="5" s="1"/>
  <c r="P401" i="5" s="1"/>
  <c r="Q403" i="5"/>
  <c r="Q402" i="5" s="1"/>
  <c r="Q401" i="5" s="1"/>
  <c r="R403" i="5"/>
  <c r="R402" i="5" s="1"/>
  <c r="R401" i="5" s="1"/>
  <c r="M408" i="5"/>
  <c r="N408" i="5"/>
  <c r="K408" i="5"/>
  <c r="L408" i="5"/>
  <c r="M410" i="5"/>
  <c r="N410" i="5"/>
  <c r="K410" i="5"/>
  <c r="L410" i="5"/>
  <c r="K412" i="5"/>
  <c r="L412" i="5"/>
  <c r="M412" i="5"/>
  <c r="N412" i="5"/>
  <c r="J415" i="5"/>
  <c r="K415" i="5"/>
  <c r="L415" i="5"/>
  <c r="M415" i="5"/>
  <c r="N415" i="5"/>
  <c r="O415" i="5"/>
  <c r="P415" i="5"/>
  <c r="Q415" i="5"/>
  <c r="R415" i="5"/>
  <c r="J417" i="5"/>
  <c r="M417" i="5"/>
  <c r="N417" i="5"/>
  <c r="Q417" i="5"/>
  <c r="K417" i="5"/>
  <c r="L417" i="5"/>
  <c r="O417" i="5"/>
  <c r="P417" i="5"/>
  <c r="R417" i="5"/>
  <c r="J419" i="5"/>
  <c r="K419" i="5"/>
  <c r="L419" i="5"/>
  <c r="M419" i="5"/>
  <c r="N419" i="5"/>
  <c r="O419" i="5"/>
  <c r="P419" i="5"/>
  <c r="Q419" i="5"/>
  <c r="R419" i="5"/>
  <c r="J421" i="5"/>
  <c r="K421" i="5"/>
  <c r="L421" i="5"/>
  <c r="M421" i="5"/>
  <c r="N421" i="5"/>
  <c r="O421" i="5"/>
  <c r="P421" i="5"/>
  <c r="Q421" i="5"/>
  <c r="R421" i="5"/>
  <c r="J427" i="5"/>
  <c r="J426" i="5" s="1"/>
  <c r="K427" i="5"/>
  <c r="K426" i="5" s="1"/>
  <c r="L427" i="5"/>
  <c r="L426" i="5" s="1"/>
  <c r="M427" i="5"/>
  <c r="M426" i="5" s="1"/>
  <c r="N427" i="5"/>
  <c r="N426" i="5" s="1"/>
  <c r="O427" i="5"/>
  <c r="O426" i="5" s="1"/>
  <c r="P427" i="5"/>
  <c r="P426" i="5" s="1"/>
  <c r="Q427" i="5"/>
  <c r="Q426" i="5" s="1"/>
  <c r="R427" i="5"/>
  <c r="R426" i="5" s="1"/>
  <c r="M435" i="5"/>
  <c r="N435" i="5"/>
  <c r="O435" i="5"/>
  <c r="Q435" i="5"/>
  <c r="P435" i="5"/>
  <c r="R435" i="5"/>
  <c r="L437" i="5"/>
  <c r="M437" i="5"/>
  <c r="N437" i="5"/>
  <c r="O437" i="5"/>
  <c r="Q437" i="5"/>
  <c r="R437" i="5"/>
  <c r="K437" i="5"/>
  <c r="P437" i="5"/>
  <c r="J443" i="5"/>
  <c r="K443" i="5"/>
  <c r="L443" i="5"/>
  <c r="M443" i="5"/>
  <c r="N443" i="5"/>
  <c r="O443" i="5"/>
  <c r="P443" i="5"/>
  <c r="Q443" i="5"/>
  <c r="R443" i="5"/>
  <c r="J445" i="5"/>
  <c r="K445" i="5"/>
  <c r="L445" i="5"/>
  <c r="M445" i="5"/>
  <c r="N445" i="5"/>
  <c r="O445" i="5"/>
  <c r="P445" i="5"/>
  <c r="Q445" i="5"/>
  <c r="R445" i="5"/>
  <c r="J454" i="5"/>
  <c r="J453" i="5" s="1"/>
  <c r="J452" i="5" s="1"/>
  <c r="K454" i="5"/>
  <c r="K453" i="5" s="1"/>
  <c r="K452" i="5" s="1"/>
  <c r="L454" i="5"/>
  <c r="L453" i="5" s="1"/>
  <c r="L452" i="5" s="1"/>
  <c r="M454" i="5"/>
  <c r="M453" i="5" s="1"/>
  <c r="M452" i="5" s="1"/>
  <c r="N454" i="5"/>
  <c r="N453" i="5" s="1"/>
  <c r="N452" i="5" s="1"/>
  <c r="O454" i="5"/>
  <c r="O453" i="5" s="1"/>
  <c r="O452" i="5" s="1"/>
  <c r="P454" i="5"/>
  <c r="P453" i="5" s="1"/>
  <c r="P452" i="5" s="1"/>
  <c r="Q454" i="5"/>
  <c r="Q453" i="5" s="1"/>
  <c r="Q452" i="5" s="1"/>
  <c r="R454" i="5"/>
  <c r="R453" i="5" s="1"/>
  <c r="R452" i="5" s="1"/>
  <c r="J456" i="5"/>
  <c r="J455" i="5" s="1"/>
  <c r="K456" i="5"/>
  <c r="K455" i="5" s="1"/>
  <c r="L456" i="5"/>
  <c r="L455" i="5" s="1"/>
  <c r="M456" i="5"/>
  <c r="M455" i="5" s="1"/>
  <c r="N456" i="5"/>
  <c r="N455" i="5" s="1"/>
  <c r="O456" i="5"/>
  <c r="O455" i="5" s="1"/>
  <c r="P456" i="5"/>
  <c r="P455" i="5" s="1"/>
  <c r="Q456" i="5"/>
  <c r="Q455" i="5" s="1"/>
  <c r="R456" i="5"/>
  <c r="R455" i="5" s="1"/>
  <c r="J464" i="5"/>
  <c r="J463" i="5" s="1"/>
  <c r="J451" i="5" s="1"/>
  <c r="K464" i="5"/>
  <c r="K463" i="5" s="1"/>
  <c r="K451" i="5" s="1"/>
  <c r="L464" i="5"/>
  <c r="L463" i="5" s="1"/>
  <c r="L451" i="5" s="1"/>
  <c r="M464" i="5"/>
  <c r="M463" i="5" s="1"/>
  <c r="M451" i="5" s="1"/>
  <c r="N464" i="5"/>
  <c r="N463" i="5" s="1"/>
  <c r="N451" i="5" s="1"/>
  <c r="O464" i="5"/>
  <c r="O463" i="5" s="1"/>
  <c r="O451" i="5" s="1"/>
  <c r="P464" i="5"/>
  <c r="P463" i="5" s="1"/>
  <c r="P451" i="5" s="1"/>
  <c r="Q464" i="5"/>
  <c r="Q463" i="5" s="1"/>
  <c r="Q451" i="5" s="1"/>
  <c r="R464" i="5"/>
  <c r="R463" i="5" s="1"/>
  <c r="R451" i="5" s="1"/>
  <c r="J467" i="5"/>
  <c r="J466" i="5" s="1"/>
  <c r="K467" i="5"/>
  <c r="K466" i="5" s="1"/>
  <c r="L467" i="5"/>
  <c r="L466" i="5" s="1"/>
  <c r="M467" i="5"/>
  <c r="M466" i="5" s="1"/>
  <c r="N467" i="5"/>
  <c r="N466" i="5" s="1"/>
  <c r="O467" i="5"/>
  <c r="O466" i="5" s="1"/>
  <c r="P467" i="5"/>
  <c r="P466" i="5" s="1"/>
  <c r="Q467" i="5"/>
  <c r="Q466" i="5" s="1"/>
  <c r="R467" i="5"/>
  <c r="R466" i="5" s="1"/>
  <c r="J470" i="5"/>
  <c r="J469" i="5" s="1"/>
  <c r="K470" i="5"/>
  <c r="K469" i="5" s="1"/>
  <c r="L470" i="5"/>
  <c r="L469" i="5" s="1"/>
  <c r="M470" i="5"/>
  <c r="M469" i="5" s="1"/>
  <c r="N470" i="5"/>
  <c r="N469" i="5" s="1"/>
  <c r="O470" i="5"/>
  <c r="O469" i="5" s="1"/>
  <c r="P470" i="5"/>
  <c r="P469" i="5" s="1"/>
  <c r="Q470" i="5"/>
  <c r="Q469" i="5" s="1"/>
  <c r="R470" i="5"/>
  <c r="R469" i="5" s="1"/>
  <c r="J474" i="5"/>
  <c r="J473" i="5" s="1"/>
  <c r="K474" i="5"/>
  <c r="K473" i="5" s="1"/>
  <c r="L474" i="5"/>
  <c r="L473" i="5" s="1"/>
  <c r="M474" i="5"/>
  <c r="M473" i="5" s="1"/>
  <c r="N474" i="5"/>
  <c r="N473" i="5" s="1"/>
  <c r="O474" i="5"/>
  <c r="O473" i="5" s="1"/>
  <c r="P474" i="5"/>
  <c r="P473" i="5" s="1"/>
  <c r="Q474" i="5"/>
  <c r="Q473" i="5" s="1"/>
  <c r="R474" i="5"/>
  <c r="R473" i="5" s="1"/>
  <c r="J477" i="5"/>
  <c r="J476" i="5" s="1"/>
  <c r="K477" i="5"/>
  <c r="K476" i="5" s="1"/>
  <c r="L477" i="5"/>
  <c r="L476" i="5" s="1"/>
  <c r="M477" i="5"/>
  <c r="M476" i="5" s="1"/>
  <c r="N477" i="5"/>
  <c r="N476" i="5" s="1"/>
  <c r="O477" i="5"/>
  <c r="O476" i="5" s="1"/>
  <c r="P477" i="5"/>
  <c r="P476" i="5" s="1"/>
  <c r="Q477" i="5"/>
  <c r="Q476" i="5" s="1"/>
  <c r="R477" i="5"/>
  <c r="R476" i="5" s="1"/>
  <c r="L19" i="3"/>
  <c r="L18" i="3" s="1"/>
  <c r="M19" i="3"/>
  <c r="M18" i="3" s="1"/>
  <c r="N19" i="3"/>
  <c r="N18" i="3" s="1"/>
  <c r="M22" i="3"/>
  <c r="M21" i="3" s="1"/>
  <c r="L25" i="3"/>
  <c r="L24" i="3" s="1"/>
  <c r="M25" i="3"/>
  <c r="M24" i="3" s="1"/>
  <c r="N25" i="3"/>
  <c r="N24" i="3" s="1"/>
  <c r="L28" i="3"/>
  <c r="L27" i="3" s="1"/>
  <c r="M28" i="3"/>
  <c r="M27" i="3" s="1"/>
  <c r="N28" i="3"/>
  <c r="N27" i="3" s="1"/>
  <c r="L31" i="3"/>
  <c r="L30" i="3" s="1"/>
  <c r="M31" i="3"/>
  <c r="M30" i="3" s="1"/>
  <c r="N31" i="3"/>
  <c r="N30" i="3" s="1"/>
  <c r="L39" i="3"/>
  <c r="L38" i="3" s="1"/>
  <c r="M39" i="3"/>
  <c r="M38" i="3" s="1"/>
  <c r="N39" i="3"/>
  <c r="N38" i="3" s="1"/>
  <c r="M42" i="3"/>
  <c r="M41" i="3" s="1"/>
  <c r="N42" i="3"/>
  <c r="N41" i="3" s="1"/>
  <c r="L45" i="3"/>
  <c r="L44" i="3" s="1"/>
  <c r="M45" i="3"/>
  <c r="M44" i="3" s="1"/>
  <c r="N45" i="3"/>
  <c r="N44" i="3" s="1"/>
  <c r="L48" i="3"/>
  <c r="L47" i="3" s="1"/>
  <c r="M48" i="3"/>
  <c r="M47" i="3" s="1"/>
  <c r="N48" i="3"/>
  <c r="N47" i="3" s="1"/>
  <c r="M51" i="3"/>
  <c r="M50" i="3" s="1"/>
  <c r="N51" i="3"/>
  <c r="N50" i="3" s="1"/>
  <c r="L54" i="3"/>
  <c r="L53" i="3" s="1"/>
  <c r="M54" i="3"/>
  <c r="M53" i="3" s="1"/>
  <c r="N54" i="3"/>
  <c r="N53" i="3" s="1"/>
  <c r="M59" i="3"/>
  <c r="M58" i="3" s="1"/>
  <c r="N59" i="3"/>
  <c r="N58" i="3" s="1"/>
  <c r="L62" i="3"/>
  <c r="L61" i="3" s="1"/>
  <c r="M62" i="3"/>
  <c r="M61" i="3" s="1"/>
  <c r="N62" i="3"/>
  <c r="N61" i="3" s="1"/>
  <c r="L65" i="3"/>
  <c r="L64" i="3" s="1"/>
  <c r="M65" i="3"/>
  <c r="M64" i="3" s="1"/>
  <c r="N65" i="3"/>
  <c r="N64" i="3" s="1"/>
  <c r="L68" i="3"/>
  <c r="M68" i="3"/>
  <c r="N68" i="3"/>
  <c r="L72" i="3"/>
  <c r="M72" i="3"/>
  <c r="N72" i="3"/>
  <c r="L75" i="3"/>
  <c r="L74" i="3" s="1"/>
  <c r="M75" i="3"/>
  <c r="M74" i="3" s="1"/>
  <c r="N75" i="3"/>
  <c r="N74" i="3" s="1"/>
  <c r="L81" i="3"/>
  <c r="L80" i="3" s="1"/>
  <c r="L79" i="3" s="1"/>
  <c r="L78" i="3" s="1"/>
  <c r="M81" i="3"/>
  <c r="M80" i="3" s="1"/>
  <c r="M79" i="3" s="1"/>
  <c r="M78" i="3" s="1"/>
  <c r="N81" i="3"/>
  <c r="N80" i="3" s="1"/>
  <c r="N79" i="3" s="1"/>
  <c r="N78" i="3" s="1"/>
  <c r="M85" i="3"/>
  <c r="M84" i="3" s="1"/>
  <c r="M83" i="3" s="1"/>
  <c r="L85" i="3"/>
  <c r="L84" i="3" s="1"/>
  <c r="L83" i="3" s="1"/>
  <c r="N85" i="3"/>
  <c r="N84" i="3" s="1"/>
  <c r="N83" i="3" s="1"/>
  <c r="L90" i="3"/>
  <c r="M90" i="3"/>
  <c r="N90" i="3"/>
  <c r="L92" i="3"/>
  <c r="M92" i="3"/>
  <c r="N92" i="3"/>
  <c r="L95" i="3"/>
  <c r="L94" i="3" s="1"/>
  <c r="M95" i="3"/>
  <c r="M94" i="3" s="1"/>
  <c r="N95" i="3"/>
  <c r="N94" i="3" s="1"/>
  <c r="L98" i="3"/>
  <c r="L97" i="3" s="1"/>
  <c r="M98" i="3"/>
  <c r="M97" i="3" s="1"/>
  <c r="N98" i="3"/>
  <c r="N97" i="3" s="1"/>
  <c r="L104" i="3"/>
  <c r="L103" i="3" s="1"/>
  <c r="L102" i="3" s="1"/>
  <c r="M104" i="3"/>
  <c r="M103" i="3" s="1"/>
  <c r="M102" i="3" s="1"/>
  <c r="N104" i="3"/>
  <c r="N103" i="3" s="1"/>
  <c r="N102" i="3" s="1"/>
  <c r="L124" i="3"/>
  <c r="D20" i="4"/>
  <c r="E20" i="4"/>
  <c r="F20" i="4"/>
  <c r="G20" i="4"/>
  <c r="H20" i="4"/>
  <c r="I20" i="4"/>
  <c r="J20" i="4"/>
  <c r="K20" i="4"/>
  <c r="L129" i="3"/>
  <c r="L128" i="3" s="1"/>
  <c r="L127" i="3" s="1"/>
  <c r="L126" i="3" s="1"/>
  <c r="L20" i="4" s="1"/>
  <c r="M20" i="4"/>
  <c r="N20" i="4"/>
  <c r="O20" i="4"/>
  <c r="P20" i="4"/>
  <c r="M129" i="3"/>
  <c r="M128" i="3" s="1"/>
  <c r="M127" i="3" s="1"/>
  <c r="M126" i="3" s="1"/>
  <c r="Q20" i="4" s="1"/>
  <c r="R20" i="4"/>
  <c r="S20" i="4"/>
  <c r="N129" i="3"/>
  <c r="N128" i="3" s="1"/>
  <c r="N127" i="3" s="1"/>
  <c r="N126" i="3" s="1"/>
  <c r="T20" i="4" s="1"/>
  <c r="L135" i="3"/>
  <c r="L134" i="3" s="1"/>
  <c r="L133" i="3" s="1"/>
  <c r="L132" i="3" s="1"/>
  <c r="M135" i="3"/>
  <c r="M134" i="3" s="1"/>
  <c r="M133" i="3" s="1"/>
  <c r="M132" i="3" s="1"/>
  <c r="N135" i="3"/>
  <c r="N134" i="3" s="1"/>
  <c r="N133" i="3" s="1"/>
  <c r="N132" i="3" s="1"/>
  <c r="L139" i="3"/>
  <c r="L138" i="3" s="1"/>
  <c r="L137" i="3" s="1"/>
  <c r="M139" i="3"/>
  <c r="M138" i="3" s="1"/>
  <c r="M137" i="3" s="1"/>
  <c r="N139" i="3"/>
  <c r="N138" i="3" s="1"/>
  <c r="N137" i="3" s="1"/>
  <c r="L141" i="3"/>
  <c r="L140" i="3" s="1"/>
  <c r="M141" i="3"/>
  <c r="M140" i="3" s="1"/>
  <c r="N141" i="3"/>
  <c r="N140" i="3" s="1"/>
  <c r="L150" i="3"/>
  <c r="L149" i="3" s="1"/>
  <c r="L148" i="3" s="1"/>
  <c r="L147" i="3" s="1"/>
  <c r="M150" i="3"/>
  <c r="M149" i="3" s="1"/>
  <c r="M148" i="3" s="1"/>
  <c r="M147" i="3" s="1"/>
  <c r="N150" i="3"/>
  <c r="N149" i="3" s="1"/>
  <c r="N148" i="3" s="1"/>
  <c r="N147" i="3" s="1"/>
  <c r="L155" i="3"/>
  <c r="L154" i="3" s="1"/>
  <c r="L153" i="3" s="1"/>
  <c r="M155" i="3"/>
  <c r="M154" i="3" s="1"/>
  <c r="M153" i="3" s="1"/>
  <c r="N155" i="3"/>
  <c r="N154" i="3" s="1"/>
  <c r="N153" i="3" s="1"/>
  <c r="M159" i="3"/>
  <c r="N159" i="3"/>
  <c r="M161" i="3"/>
  <c r="N161" i="3"/>
  <c r="L166" i="3"/>
  <c r="L168" i="3"/>
  <c r="M171" i="3"/>
  <c r="N171" i="3"/>
  <c r="L173" i="3"/>
  <c r="M173" i="3"/>
  <c r="N173" i="3"/>
  <c r="M176" i="3"/>
  <c r="N176" i="3"/>
  <c r="L178" i="3"/>
  <c r="M178" i="3"/>
  <c r="N178" i="3"/>
  <c r="M181" i="3"/>
  <c r="N181" i="3"/>
  <c r="L183" i="3"/>
  <c r="M183" i="3"/>
  <c r="N183" i="3"/>
  <c r="D18" i="4"/>
  <c r="E18" i="4"/>
  <c r="F18" i="4"/>
  <c r="G18" i="4"/>
  <c r="I18" i="4"/>
  <c r="J18" i="4"/>
  <c r="K18" i="4"/>
  <c r="L188" i="3"/>
  <c r="L187" i="3" s="1"/>
  <c r="L186" i="3" s="1"/>
  <c r="L185" i="3" s="1"/>
  <c r="L18" i="4" s="1"/>
  <c r="N18" i="4"/>
  <c r="O18" i="4"/>
  <c r="P18" i="4"/>
  <c r="M188" i="3"/>
  <c r="M187" i="3" s="1"/>
  <c r="M186" i="3" s="1"/>
  <c r="M185" i="3" s="1"/>
  <c r="Q18" i="4" s="1"/>
  <c r="S18" i="4"/>
  <c r="N188" i="3"/>
  <c r="N187" i="3" s="1"/>
  <c r="N186" i="3" s="1"/>
  <c r="N185" i="3" s="1"/>
  <c r="T18" i="4" s="1"/>
  <c r="H18" i="4"/>
  <c r="M18" i="4"/>
  <c r="R18" i="4"/>
  <c r="L194" i="3"/>
  <c r="M194" i="3"/>
  <c r="N194" i="3"/>
  <c r="L196" i="3"/>
  <c r="M196" i="3"/>
  <c r="N196" i="3"/>
  <c r="L204" i="3"/>
  <c r="L207" i="3"/>
  <c r="L206" i="3" s="1"/>
  <c r="M207" i="3"/>
  <c r="M206" i="3" s="1"/>
  <c r="N207" i="3"/>
  <c r="N206" i="3" s="1"/>
  <c r="L210" i="3"/>
  <c r="M210" i="3"/>
  <c r="N210" i="3"/>
  <c r="L212" i="3"/>
  <c r="M212" i="3"/>
  <c r="N212" i="3"/>
  <c r="L214" i="3"/>
  <c r="M214" i="3"/>
  <c r="N214" i="3"/>
  <c r="L216" i="3"/>
  <c r="M216" i="3"/>
  <c r="N216" i="3"/>
  <c r="L222" i="3"/>
  <c r="L221" i="3" s="1"/>
  <c r="M222" i="3"/>
  <c r="M221" i="3" s="1"/>
  <c r="N222" i="3"/>
  <c r="N221" i="3" s="1"/>
  <c r="D26" i="4"/>
  <c r="D24" i="4" s="1"/>
  <c r="E26" i="4"/>
  <c r="E24" i="4" s="1"/>
  <c r="M228" i="3"/>
  <c r="M227" i="3" s="1"/>
  <c r="M226" i="3" s="1"/>
  <c r="N228" i="3"/>
  <c r="N227" i="3" s="1"/>
  <c r="N226" i="3" s="1"/>
  <c r="L234" i="3"/>
  <c r="M234" i="3"/>
  <c r="N234" i="3"/>
  <c r="L236" i="3"/>
  <c r="M236" i="3"/>
  <c r="N236" i="3"/>
  <c r="D31" i="4"/>
  <c r="E31" i="4"/>
  <c r="L241" i="3"/>
  <c r="L240" i="3" s="1"/>
  <c r="M241" i="3"/>
  <c r="M240" i="3" s="1"/>
  <c r="N241" i="3"/>
  <c r="N240" i="3" s="1"/>
  <c r="F31" i="4"/>
  <c r="G31" i="4"/>
  <c r="L244" i="3"/>
  <c r="L243" i="3" s="1"/>
  <c r="M244" i="3"/>
  <c r="M243" i="3" s="1"/>
  <c r="N244" i="3"/>
  <c r="N243" i="3" s="1"/>
  <c r="L247" i="3"/>
  <c r="L246" i="3" s="1"/>
  <c r="M247" i="3"/>
  <c r="M246" i="3" s="1"/>
  <c r="N247" i="3"/>
  <c r="N246" i="3" s="1"/>
  <c r="M250" i="3"/>
  <c r="M249" i="3" s="1"/>
  <c r="N250" i="3"/>
  <c r="N249" i="3" s="1"/>
  <c r="L250" i="3"/>
  <c r="L249" i="3" s="1"/>
  <c r="L258" i="3"/>
  <c r="L257" i="3" s="1"/>
  <c r="L256" i="3" s="1"/>
  <c r="M258" i="3"/>
  <c r="M257" i="3" s="1"/>
  <c r="M256" i="3" s="1"/>
  <c r="N258" i="3"/>
  <c r="N257" i="3" s="1"/>
  <c r="N256" i="3" s="1"/>
  <c r="L262" i="3"/>
  <c r="L261" i="3" s="1"/>
  <c r="M262" i="3"/>
  <c r="M261" i="3" s="1"/>
  <c r="N262" i="3"/>
  <c r="N261" i="3" s="1"/>
  <c r="D32" i="4"/>
  <c r="E32" i="4"/>
  <c r="M265" i="3"/>
  <c r="M264" i="3" s="1"/>
  <c r="N265" i="3"/>
  <c r="N264" i="3" s="1"/>
  <c r="L268" i="3"/>
  <c r="L267" i="3" s="1"/>
  <c r="M268" i="3"/>
  <c r="M267" i="3" s="1"/>
  <c r="N268" i="3"/>
  <c r="N267" i="3" s="1"/>
  <c r="L273" i="3"/>
  <c r="L272" i="3" s="1"/>
  <c r="L271" i="3" s="1"/>
  <c r="M273" i="3"/>
  <c r="M272" i="3" s="1"/>
  <c r="M271" i="3" s="1"/>
  <c r="N273" i="3"/>
  <c r="N272" i="3" s="1"/>
  <c r="N271" i="3" s="1"/>
  <c r="L277" i="3"/>
  <c r="M277" i="3"/>
  <c r="N277" i="3"/>
  <c r="L279" i="3"/>
  <c r="M279" i="3"/>
  <c r="N279" i="3"/>
  <c r="L282" i="3"/>
  <c r="M282" i="3"/>
  <c r="N282" i="3"/>
  <c r="L284" i="3"/>
  <c r="M284" i="3"/>
  <c r="N284" i="3"/>
  <c r="L295" i="3"/>
  <c r="L294" i="3" s="1"/>
  <c r="L293" i="3" s="1"/>
  <c r="M295" i="3"/>
  <c r="M294" i="3" s="1"/>
  <c r="M293" i="3" s="1"/>
  <c r="N295" i="3"/>
  <c r="N294" i="3" s="1"/>
  <c r="N293" i="3" s="1"/>
  <c r="L300" i="3"/>
  <c r="L299" i="3" s="1"/>
  <c r="L298" i="3" s="1"/>
  <c r="L297" i="3" s="1"/>
  <c r="M300" i="3"/>
  <c r="M299" i="3" s="1"/>
  <c r="M298" i="3" s="1"/>
  <c r="M297" i="3" s="1"/>
  <c r="N300" i="3"/>
  <c r="N299" i="3" s="1"/>
  <c r="N298" i="3" s="1"/>
  <c r="N297" i="3" s="1"/>
  <c r="L311" i="3"/>
  <c r="L310" i="3" s="1"/>
  <c r="L309" i="3" s="1"/>
  <c r="L308" i="3" s="1"/>
  <c r="M311" i="3"/>
  <c r="M310" i="3" s="1"/>
  <c r="M309" i="3" s="1"/>
  <c r="M308" i="3" s="1"/>
  <c r="N311" i="3"/>
  <c r="N310" i="3" s="1"/>
  <c r="N309" i="3" s="1"/>
  <c r="N308" i="3" s="1"/>
  <c r="L316" i="3"/>
  <c r="L315" i="3" s="1"/>
  <c r="L314" i="3" s="1"/>
  <c r="M316" i="3"/>
  <c r="M315" i="3" s="1"/>
  <c r="M314" i="3" s="1"/>
  <c r="M313" i="3" s="1"/>
  <c r="N316" i="3"/>
  <c r="N315" i="3" s="1"/>
  <c r="N314" i="3" s="1"/>
  <c r="L321" i="3"/>
  <c r="L320" i="3" s="1"/>
  <c r="L319" i="3" s="1"/>
  <c r="M321" i="3"/>
  <c r="M320" i="3" s="1"/>
  <c r="M319" i="3" s="1"/>
  <c r="N321" i="3"/>
  <c r="N320" i="3" s="1"/>
  <c r="N319" i="3" s="1"/>
  <c r="L327" i="3"/>
  <c r="M327" i="3"/>
  <c r="N327" i="3"/>
  <c r="N330" i="3"/>
  <c r="N329" i="3" s="1"/>
  <c r="L330" i="3"/>
  <c r="L329" i="3" s="1"/>
  <c r="M330" i="3"/>
  <c r="M329" i="3" s="1"/>
  <c r="N333" i="3"/>
  <c r="N332" i="3" s="1"/>
  <c r="L333" i="3"/>
  <c r="L332" i="3" s="1"/>
  <c r="D53" i="4"/>
  <c r="E53" i="4"/>
  <c r="F53" i="4"/>
  <c r="G53" i="4"/>
  <c r="H53" i="4"/>
  <c r="I53" i="4"/>
  <c r="J53" i="4"/>
  <c r="K53" i="4"/>
  <c r="L339" i="3"/>
  <c r="L338" i="3" s="1"/>
  <c r="L337" i="3" s="1"/>
  <c r="L336" i="3" s="1"/>
  <c r="L53" i="4" s="1"/>
  <c r="M53" i="4"/>
  <c r="N53" i="4"/>
  <c r="O53" i="4"/>
  <c r="P53" i="4"/>
  <c r="M339" i="3"/>
  <c r="M338" i="3" s="1"/>
  <c r="M337" i="3" s="1"/>
  <c r="M336" i="3" s="1"/>
  <c r="Q53" i="4" s="1"/>
  <c r="R53" i="4"/>
  <c r="S53" i="4"/>
  <c r="N339" i="3"/>
  <c r="N338" i="3" s="1"/>
  <c r="N337" i="3" s="1"/>
  <c r="N336" i="3" s="1"/>
  <c r="T53" i="4" s="1"/>
  <c r="D54" i="4"/>
  <c r="E54" i="4"/>
  <c r="F54" i="4"/>
  <c r="G54" i="4"/>
  <c r="H54" i="4"/>
  <c r="I54" i="4"/>
  <c r="J54" i="4"/>
  <c r="K54" i="4"/>
  <c r="M54" i="4"/>
  <c r="N54" i="4"/>
  <c r="O54" i="4"/>
  <c r="P54" i="4"/>
  <c r="M344" i="3"/>
  <c r="M343" i="3" s="1"/>
  <c r="M342" i="3" s="1"/>
  <c r="M341" i="3" s="1"/>
  <c r="Q54" i="4" s="1"/>
  <c r="R54" i="4"/>
  <c r="S54" i="4"/>
  <c r="N344" i="3"/>
  <c r="N343" i="3" s="1"/>
  <c r="N342" i="3" s="1"/>
  <c r="N341" i="3" s="1"/>
  <c r="T54" i="4" s="1"/>
  <c r="L344" i="3"/>
  <c r="L343" i="3" s="1"/>
  <c r="L342" i="3" s="1"/>
  <c r="L341" i="3" s="1"/>
  <c r="L54" i="4" s="1"/>
  <c r="L349" i="3"/>
  <c r="L348" i="3" s="1"/>
  <c r="L347" i="3" s="1"/>
  <c r="L346" i="3" s="1"/>
  <c r="M349" i="3"/>
  <c r="M348" i="3" s="1"/>
  <c r="M347" i="3" s="1"/>
  <c r="M346" i="3" s="1"/>
  <c r="N349" i="3"/>
  <c r="N348" i="3" s="1"/>
  <c r="N347" i="3" s="1"/>
  <c r="N346" i="3" s="1"/>
  <c r="L359" i="3"/>
  <c r="L358" i="3" s="1"/>
  <c r="L352" i="3" s="1"/>
  <c r="M359" i="3"/>
  <c r="M358" i="3" s="1"/>
  <c r="M352" i="3" s="1"/>
  <c r="N359" i="3"/>
  <c r="N358" i="3" s="1"/>
  <c r="N352" i="3" s="1"/>
  <c r="L365" i="3"/>
  <c r="L364" i="3" s="1"/>
  <c r="M365" i="3"/>
  <c r="M364" i="3" s="1"/>
  <c r="N365" i="3"/>
  <c r="N364" i="3" s="1"/>
  <c r="D59" i="4"/>
  <c r="E59" i="4"/>
  <c r="L368" i="3"/>
  <c r="L367" i="3" s="1"/>
  <c r="M368" i="3"/>
  <c r="M367" i="3" s="1"/>
  <c r="N368" i="3"/>
  <c r="N367" i="3" s="1"/>
  <c r="L376" i="3"/>
  <c r="L375" i="3" s="1"/>
  <c r="L371" i="3" s="1"/>
  <c r="M376" i="3"/>
  <c r="M375" i="3" s="1"/>
  <c r="M371" i="3" s="1"/>
  <c r="N376" i="3"/>
  <c r="N375" i="3" s="1"/>
  <c r="N371" i="3" s="1"/>
  <c r="D61" i="4"/>
  <c r="E61" i="4"/>
  <c r="L381" i="3"/>
  <c r="L380" i="3" s="1"/>
  <c r="L379" i="3" s="1"/>
  <c r="M381" i="3"/>
  <c r="M380" i="3" s="1"/>
  <c r="M379" i="3" s="1"/>
  <c r="N381" i="3"/>
  <c r="N380" i="3" s="1"/>
  <c r="N379" i="3" s="1"/>
  <c r="L396" i="3"/>
  <c r="L395" i="3" s="1"/>
  <c r="L394" i="3" s="1"/>
  <c r="M396" i="3"/>
  <c r="M395" i="3" s="1"/>
  <c r="M394" i="3" s="1"/>
  <c r="N396" i="3"/>
  <c r="N395" i="3" s="1"/>
  <c r="N394" i="3" s="1"/>
  <c r="L400" i="3"/>
  <c r="L402" i="3"/>
  <c r="L407" i="3"/>
  <c r="L406" i="3" s="1"/>
  <c r="L405" i="3" s="1"/>
  <c r="L404" i="3" s="1"/>
  <c r="M407" i="3"/>
  <c r="M406" i="3" s="1"/>
  <c r="M405" i="3" s="1"/>
  <c r="M404" i="3" s="1"/>
  <c r="N407" i="3"/>
  <c r="N406" i="3" s="1"/>
  <c r="N405" i="3" s="1"/>
  <c r="N404" i="3" s="1"/>
  <c r="L414" i="3"/>
  <c r="L413" i="3" s="1"/>
  <c r="L412" i="3" s="1"/>
  <c r="M414" i="3"/>
  <c r="M413" i="3" s="1"/>
  <c r="M412" i="3" s="1"/>
  <c r="N414" i="3"/>
  <c r="N413" i="3" s="1"/>
  <c r="N412" i="3" s="1"/>
  <c r="L418" i="3"/>
  <c r="L417" i="3" s="1"/>
  <c r="M418" i="3"/>
  <c r="M417" i="3" s="1"/>
  <c r="N418" i="3"/>
  <c r="N417" i="3" s="1"/>
  <c r="L426" i="3"/>
  <c r="L428" i="3"/>
  <c r="M428" i="3"/>
  <c r="N428" i="3"/>
  <c r="L437" i="3"/>
  <c r="L436" i="3" s="1"/>
  <c r="L432" i="3" s="1"/>
  <c r="M437" i="3"/>
  <c r="M436" i="3" s="1"/>
  <c r="N437" i="3"/>
  <c r="N436" i="3" s="1"/>
  <c r="L443" i="3"/>
  <c r="L442" i="3" s="1"/>
  <c r="M443" i="3"/>
  <c r="M442" i="3" s="1"/>
  <c r="N443" i="3"/>
  <c r="N442" i="3" s="1"/>
  <c r="L446" i="3"/>
  <c r="L445" i="3" s="1"/>
  <c r="M446" i="3"/>
  <c r="M445" i="3" s="1"/>
  <c r="N446" i="3"/>
  <c r="N445" i="3" s="1"/>
  <c r="D37" i="4"/>
  <c r="D34" i="4" s="1"/>
  <c r="E37" i="4"/>
  <c r="E34" i="4" s="1"/>
  <c r="L450" i="3"/>
  <c r="L449" i="3" s="1"/>
  <c r="L448" i="3" s="1"/>
  <c r="M450" i="3"/>
  <c r="M449" i="3" s="1"/>
  <c r="M448" i="3" s="1"/>
  <c r="N450" i="3"/>
  <c r="N449" i="3" s="1"/>
  <c r="N448" i="3" s="1"/>
  <c r="L455" i="3"/>
  <c r="L454" i="3" s="1"/>
  <c r="M455" i="3"/>
  <c r="M454" i="3" s="1"/>
  <c r="N455" i="3"/>
  <c r="N454" i="3" s="1"/>
  <c r="L458" i="3"/>
  <c r="M458" i="3"/>
  <c r="N458" i="3"/>
  <c r="L460" i="3"/>
  <c r="M460" i="3"/>
  <c r="N460" i="3"/>
  <c r="L465" i="3"/>
  <c r="L464" i="3" s="1"/>
  <c r="L463" i="3" s="1"/>
  <c r="L462" i="3" s="1"/>
  <c r="M465" i="3"/>
  <c r="M464" i="3" s="1"/>
  <c r="M463" i="3" s="1"/>
  <c r="M462" i="3" s="1"/>
  <c r="N465" i="3"/>
  <c r="N464" i="3" s="1"/>
  <c r="N463" i="3" s="1"/>
  <c r="N462" i="3" s="1"/>
  <c r="L470" i="3"/>
  <c r="L469" i="3" s="1"/>
  <c r="N470" i="3"/>
  <c r="N469" i="3" s="1"/>
  <c r="L473" i="3"/>
  <c r="L472" i="3" s="1"/>
  <c r="M473" i="3"/>
  <c r="M472" i="3" s="1"/>
  <c r="N473" i="3"/>
  <c r="N472" i="3" s="1"/>
  <c r="D39" i="4"/>
  <c r="E39" i="4"/>
  <c r="M484" i="3"/>
  <c r="M483" i="3" s="1"/>
  <c r="M482" i="3" s="1"/>
  <c r="M481" i="3" s="1"/>
  <c r="N484" i="3"/>
  <c r="N483" i="3" s="1"/>
  <c r="N482" i="3" s="1"/>
  <c r="N481" i="3" s="1"/>
  <c r="L492" i="3"/>
  <c r="L491" i="3" s="1"/>
  <c r="L490" i="3" s="1"/>
  <c r="M492" i="3"/>
  <c r="M491" i="3" s="1"/>
  <c r="M490" i="3" s="1"/>
  <c r="N492" i="3"/>
  <c r="N491" i="3" s="1"/>
  <c r="N490" i="3" s="1"/>
  <c r="L501" i="3"/>
  <c r="L500" i="3" s="1"/>
  <c r="M501" i="3"/>
  <c r="M500" i="3" s="1"/>
  <c r="N501" i="3"/>
  <c r="N500" i="3" s="1"/>
  <c r="L504" i="3"/>
  <c r="L503" i="3" s="1"/>
  <c r="M504" i="3"/>
  <c r="M503" i="3" s="1"/>
  <c r="N504" i="3"/>
  <c r="N503" i="3" s="1"/>
  <c r="L507" i="3"/>
  <c r="M507" i="3"/>
  <c r="N507" i="3"/>
  <c r="M512" i="3"/>
  <c r="M511" i="3" s="1"/>
  <c r="N512" i="3"/>
  <c r="N511" i="3" s="1"/>
  <c r="L512" i="3"/>
  <c r="L511" i="3" s="1"/>
  <c r="L513" i="3"/>
  <c r="M513" i="3"/>
  <c r="N513" i="3"/>
  <c r="L520" i="3"/>
  <c r="L519" i="3" s="1"/>
  <c r="M520" i="3"/>
  <c r="M519" i="3" s="1"/>
  <c r="N520" i="3"/>
  <c r="N519" i="3" s="1"/>
  <c r="L523" i="3"/>
  <c r="L522" i="3" s="1"/>
  <c r="M523" i="3"/>
  <c r="M522" i="3" s="1"/>
  <c r="N523" i="3"/>
  <c r="N522" i="3" s="1"/>
  <c r="M526" i="3"/>
  <c r="M525" i="3" s="1"/>
  <c r="N526" i="3"/>
  <c r="N525" i="3" s="1"/>
  <c r="M529" i="3"/>
  <c r="M518" i="3" s="1"/>
  <c r="N529" i="3"/>
  <c r="N518" i="3" s="1"/>
  <c r="L529" i="3"/>
  <c r="L518" i="3" s="1"/>
  <c r="L532" i="3"/>
  <c r="L531" i="3" s="1"/>
  <c r="M532" i="3"/>
  <c r="M531" i="3" s="1"/>
  <c r="N532" i="3"/>
  <c r="N531" i="3" s="1"/>
  <c r="M535" i="3"/>
  <c r="M534" i="3" s="1"/>
  <c r="N535" i="3"/>
  <c r="N534" i="3" s="1"/>
  <c r="M539" i="3"/>
  <c r="M538" i="3" s="1"/>
  <c r="N539" i="3"/>
  <c r="N538" i="3" s="1"/>
  <c r="L539" i="3"/>
  <c r="L538" i="3" s="1"/>
  <c r="M542" i="3"/>
  <c r="M541" i="3" s="1"/>
  <c r="N542" i="3"/>
  <c r="N541" i="3" s="1"/>
  <c r="L542" i="3"/>
  <c r="L541" i="3" s="1"/>
  <c r="L545" i="3"/>
  <c r="L544" i="3" s="1"/>
  <c r="M545" i="3"/>
  <c r="M544" i="3" s="1"/>
  <c r="N545" i="3"/>
  <c r="N544" i="3" s="1"/>
  <c r="L554" i="3"/>
  <c r="M554" i="3"/>
  <c r="N554" i="3"/>
  <c r="L556" i="3"/>
  <c r="M556" i="3"/>
  <c r="N556" i="3"/>
  <c r="L567" i="3"/>
  <c r="L565" i="3" s="1"/>
  <c r="M567" i="3"/>
  <c r="M565" i="3" s="1"/>
  <c r="N567" i="3"/>
  <c r="N565" i="3" s="1"/>
  <c r="L571" i="3"/>
  <c r="M571" i="3"/>
  <c r="N571" i="3"/>
  <c r="L573" i="3"/>
  <c r="M573" i="3"/>
  <c r="N573" i="3"/>
  <c r="M576" i="3"/>
  <c r="N576" i="3"/>
  <c r="L578" i="3"/>
  <c r="M578" i="3"/>
  <c r="N578" i="3"/>
  <c r="L587" i="3"/>
  <c r="L593" i="3"/>
  <c r="M593" i="3"/>
  <c r="N593" i="3"/>
  <c r="M595" i="3"/>
  <c r="N595" i="3"/>
  <c r="L600" i="3"/>
  <c r="L599" i="3" s="1"/>
  <c r="M600" i="3"/>
  <c r="M599" i="3" s="1"/>
  <c r="N600" i="3"/>
  <c r="N599" i="3" s="1"/>
  <c r="M607" i="3"/>
  <c r="M606" i="3" s="1"/>
  <c r="N607" i="3"/>
  <c r="N606" i="3" s="1"/>
  <c r="L629" i="3"/>
  <c r="L628" i="3" s="1"/>
  <c r="L627" i="3" s="1"/>
  <c r="L626" i="3" s="1"/>
  <c r="M629" i="3"/>
  <c r="M628" i="3" s="1"/>
  <c r="M627" i="3" s="1"/>
  <c r="M626" i="3" s="1"/>
  <c r="N629" i="3"/>
  <c r="N628" i="3" s="1"/>
  <c r="N627" i="3" s="1"/>
  <c r="N626" i="3" s="1"/>
  <c r="L634" i="3"/>
  <c r="L633" i="3" s="1"/>
  <c r="L632" i="3" s="1"/>
  <c r="L631" i="3" s="1"/>
  <c r="M634" i="3"/>
  <c r="M633" i="3" s="1"/>
  <c r="M632" i="3" s="1"/>
  <c r="M631" i="3" s="1"/>
  <c r="N634" i="3"/>
  <c r="N633" i="3" s="1"/>
  <c r="N632" i="3" s="1"/>
  <c r="N631" i="3" s="1"/>
  <c r="D15" i="4"/>
  <c r="E15" i="4"/>
  <c r="G15" i="4"/>
  <c r="J15" i="4"/>
  <c r="K15" i="4"/>
  <c r="O15" i="4"/>
  <c r="P15" i="4"/>
  <c r="S15" i="4"/>
  <c r="D46" i="4"/>
  <c r="E46" i="4"/>
  <c r="Q153" i="5" l="1"/>
  <c r="K153" i="5"/>
  <c r="R153" i="5"/>
  <c r="P153" i="5"/>
  <c r="J153" i="5"/>
  <c r="Q47" i="5"/>
  <c r="O47" i="5"/>
  <c r="R47" i="5"/>
  <c r="N47" i="5"/>
  <c r="L47" i="5"/>
  <c r="N131" i="3"/>
  <c r="L131" i="3"/>
  <c r="L67" i="3"/>
  <c r="M131" i="3"/>
  <c r="M34" i="3"/>
  <c r="N34" i="3"/>
  <c r="N33" i="3" s="1"/>
  <c r="N17" i="3"/>
  <c r="N16" i="3" s="1"/>
  <c r="T43" i="4" s="1"/>
  <c r="L17" i="3"/>
  <c r="M17" i="3"/>
  <c r="M16" i="3" s="1"/>
  <c r="Q43" i="4" s="1"/>
  <c r="M506" i="3"/>
  <c r="N506" i="3"/>
  <c r="L506" i="3"/>
  <c r="R102" i="5"/>
  <c r="N102" i="5"/>
  <c r="L102" i="5"/>
  <c r="J102" i="5"/>
  <c r="Q102" i="5"/>
  <c r="O102" i="5"/>
  <c r="M102" i="5"/>
  <c r="K102" i="5"/>
  <c r="P102" i="5"/>
  <c r="O371" i="5"/>
  <c r="L371" i="5"/>
  <c r="M371" i="5"/>
  <c r="R371" i="5"/>
  <c r="Q371" i="5"/>
  <c r="N371" i="5"/>
  <c r="R95" i="5"/>
  <c r="Q442" i="5"/>
  <c r="Q441" i="5" s="1"/>
  <c r="O442" i="5"/>
  <c r="O441" i="5" s="1"/>
  <c r="M442" i="5"/>
  <c r="M441" i="5" s="1"/>
  <c r="K442" i="5"/>
  <c r="K441" i="5" s="1"/>
  <c r="R442" i="5"/>
  <c r="R441" i="5" s="1"/>
  <c r="P442" i="5"/>
  <c r="P441" i="5" s="1"/>
  <c r="N442" i="5"/>
  <c r="N441" i="5" s="1"/>
  <c r="L442" i="5"/>
  <c r="L441" i="5" s="1"/>
  <c r="J442" i="5"/>
  <c r="J441" i="5" s="1"/>
  <c r="Q264" i="5"/>
  <c r="P170" i="5"/>
  <c r="L170" i="5"/>
  <c r="L169" i="5" s="1"/>
  <c r="N170" i="5"/>
  <c r="R170" i="5"/>
  <c r="R169" i="5" s="1"/>
  <c r="O170" i="5"/>
  <c r="O169" i="5" s="1"/>
  <c r="K170" i="5"/>
  <c r="K169" i="5" s="1"/>
  <c r="Q170" i="5"/>
  <c r="Q169" i="5" s="1"/>
  <c r="M170" i="5"/>
  <c r="M169" i="5" s="1"/>
  <c r="N95" i="5"/>
  <c r="L95" i="5"/>
  <c r="O95" i="5"/>
  <c r="Q95" i="5"/>
  <c r="K95" i="5"/>
  <c r="P95" i="5"/>
  <c r="M95" i="5"/>
  <c r="J95" i="5"/>
  <c r="R61" i="5"/>
  <c r="P61" i="5"/>
  <c r="N61" i="5"/>
  <c r="L61" i="5"/>
  <c r="J61" i="5"/>
  <c r="Q61" i="5"/>
  <c r="O61" i="5"/>
  <c r="M61" i="5"/>
  <c r="K61" i="5"/>
  <c r="N441" i="3"/>
  <c r="N440" i="3" s="1"/>
  <c r="L441" i="3"/>
  <c r="L440" i="3" s="1"/>
  <c r="M363" i="3"/>
  <c r="M362" i="3" s="1"/>
  <c r="L39" i="4"/>
  <c r="T39" i="4"/>
  <c r="Q39" i="4"/>
  <c r="N468" i="3"/>
  <c r="N467" i="3" s="1"/>
  <c r="M441" i="3"/>
  <c r="M440" i="3" s="1"/>
  <c r="N423" i="3"/>
  <c r="N422" i="3" s="1"/>
  <c r="M423" i="3"/>
  <c r="M422" i="3" s="1"/>
  <c r="N363" i="3"/>
  <c r="N362" i="3" s="1"/>
  <c r="L363" i="3"/>
  <c r="L362" i="3" s="1"/>
  <c r="L326" i="3"/>
  <c r="L325" i="3" s="1"/>
  <c r="L324" i="3" s="1"/>
  <c r="L323" i="3" s="1"/>
  <c r="N326" i="3"/>
  <c r="N325" i="3" s="1"/>
  <c r="N324" i="3" s="1"/>
  <c r="N323" i="3" s="1"/>
  <c r="N260" i="3"/>
  <c r="N255" i="3" s="1"/>
  <c r="N239" i="3"/>
  <c r="N238" i="3" s="1"/>
  <c r="T31" i="4" s="1"/>
  <c r="M260" i="3"/>
  <c r="M255" i="3" s="1"/>
  <c r="L239" i="3"/>
  <c r="L238" i="3" s="1"/>
  <c r="L31" i="4" s="1"/>
  <c r="M239" i="3"/>
  <c r="M238" i="3" s="1"/>
  <c r="Q31" i="4" s="1"/>
  <c r="M158" i="3"/>
  <c r="N158" i="3"/>
  <c r="N121" i="3"/>
  <c r="N120" i="3" s="1"/>
  <c r="N119" i="3" s="1"/>
  <c r="M121" i="3"/>
  <c r="M120" i="3" s="1"/>
  <c r="M119" i="3" s="1"/>
  <c r="M118" i="3" s="1"/>
  <c r="O20" i="5"/>
  <c r="N280" i="5"/>
  <c r="N279" i="5" s="1"/>
  <c r="N278" i="5" s="1"/>
  <c r="J309" i="5"/>
  <c r="J308" i="5" s="1"/>
  <c r="J307" i="5" s="1"/>
  <c r="J220" i="5"/>
  <c r="J219" i="5" s="1"/>
  <c r="S60" i="4"/>
  <c r="M370" i="3"/>
  <c r="Q60" i="4" s="1"/>
  <c r="O60" i="4"/>
  <c r="M60" i="4"/>
  <c r="J60" i="4"/>
  <c r="K60" i="4"/>
  <c r="N370" i="3"/>
  <c r="T60" i="4" s="1"/>
  <c r="R60" i="4"/>
  <c r="P60" i="4"/>
  <c r="N60" i="4"/>
  <c r="L370" i="3"/>
  <c r="L60" i="4" s="1"/>
  <c r="I60" i="4"/>
  <c r="L200" i="3"/>
  <c r="L22" i="3"/>
  <c r="L21" i="3" s="1"/>
  <c r="L181" i="3"/>
  <c r="L180" i="3" s="1"/>
  <c r="L176" i="3"/>
  <c r="L175" i="3" s="1"/>
  <c r="L171" i="3"/>
  <c r="L170" i="3" s="1"/>
  <c r="N313" i="3"/>
  <c r="L313" i="3"/>
  <c r="N101" i="3"/>
  <c r="M101" i="3"/>
  <c r="J391" i="5"/>
  <c r="J386" i="5"/>
  <c r="J381" i="5"/>
  <c r="L484" i="3"/>
  <c r="L483" i="3" s="1"/>
  <c r="L482" i="3" s="1"/>
  <c r="L481" i="3" s="1"/>
  <c r="L480" i="3" s="1"/>
  <c r="M470" i="3"/>
  <c r="M469" i="3" s="1"/>
  <c r="M468" i="3" s="1"/>
  <c r="M467" i="3" s="1"/>
  <c r="N31" i="4"/>
  <c r="N605" i="3"/>
  <c r="N604" i="3" s="1"/>
  <c r="M605" i="3"/>
  <c r="M604" i="3" s="1"/>
  <c r="M510" i="3"/>
  <c r="M509" i="3" s="1"/>
  <c r="N510" i="3"/>
  <c r="N509" i="3" s="1"/>
  <c r="L510" i="3"/>
  <c r="L509" i="3" s="1"/>
  <c r="R31" i="4"/>
  <c r="P31" i="4"/>
  <c r="J31" i="4"/>
  <c r="H31" i="4"/>
  <c r="S31" i="4"/>
  <c r="O31" i="4"/>
  <c r="M31" i="4"/>
  <c r="K31" i="4"/>
  <c r="I31" i="4"/>
  <c r="Q15" i="4"/>
  <c r="I15" i="4"/>
  <c r="L228" i="3"/>
  <c r="L227" i="3" s="1"/>
  <c r="D17" i="4"/>
  <c r="N432" i="3"/>
  <c r="N431" i="3" s="1"/>
  <c r="N430" i="3" s="1"/>
  <c r="M432" i="3"/>
  <c r="M431" i="3" s="1"/>
  <c r="M430" i="3" s="1"/>
  <c r="L431" i="3"/>
  <c r="L430" i="3" s="1"/>
  <c r="J374" i="5"/>
  <c r="L528" i="3"/>
  <c r="M15" i="4"/>
  <c r="L595" i="3"/>
  <c r="L592" i="3" s="1"/>
  <c r="L591" i="3" s="1"/>
  <c r="L51" i="3"/>
  <c r="L50" i="3" s="1"/>
  <c r="F55" i="4"/>
  <c r="D55" i="4"/>
  <c r="D52" i="4" s="1"/>
  <c r="G46" i="4"/>
  <c r="P169" i="5"/>
  <c r="S46" i="4"/>
  <c r="O46" i="4"/>
  <c r="M46" i="4"/>
  <c r="I46" i="4"/>
  <c r="J437" i="5"/>
  <c r="L202" i="3"/>
  <c r="N598" i="3"/>
  <c r="N597" i="3" s="1"/>
  <c r="L598" i="3"/>
  <c r="L597" i="3" s="1"/>
  <c r="M598" i="3"/>
  <c r="M597" i="3" s="1"/>
  <c r="H43" i="4"/>
  <c r="R15" i="4"/>
  <c r="N15" i="4"/>
  <c r="L15" i="4"/>
  <c r="H15" i="4"/>
  <c r="H57" i="4"/>
  <c r="L351" i="3"/>
  <c r="L57" i="4" s="1"/>
  <c r="G61" i="4"/>
  <c r="L489" i="3"/>
  <c r="K39" i="4"/>
  <c r="I39" i="4"/>
  <c r="J39" i="4"/>
  <c r="H39" i="4"/>
  <c r="Q46" i="4"/>
  <c r="K46" i="4"/>
  <c r="J229" i="5"/>
  <c r="J228" i="5" s="1"/>
  <c r="J130" i="5"/>
  <c r="J129" i="5" s="1"/>
  <c r="J128" i="5" s="1"/>
  <c r="M57" i="4"/>
  <c r="E55" i="4"/>
  <c r="E52" i="4" s="1"/>
  <c r="T15" i="4"/>
  <c r="F15" i="4"/>
  <c r="M457" i="3"/>
  <c r="M453" i="3" s="1"/>
  <c r="M452" i="3" s="1"/>
  <c r="G38" i="4"/>
  <c r="N457" i="3"/>
  <c r="N453" i="3" s="1"/>
  <c r="N452" i="3" s="1"/>
  <c r="L457" i="3"/>
  <c r="L453" i="3" s="1"/>
  <c r="L452" i="3" s="1"/>
  <c r="G55" i="4"/>
  <c r="N281" i="3"/>
  <c r="L281" i="3"/>
  <c r="M281" i="3"/>
  <c r="M170" i="3"/>
  <c r="N528" i="3"/>
  <c r="F38" i="4"/>
  <c r="D38" i="4"/>
  <c r="L607" i="3"/>
  <c r="L606" i="3" s="1"/>
  <c r="N584" i="3"/>
  <c r="N583" i="3" s="1"/>
  <c r="N582" i="3" s="1"/>
  <c r="N581" i="3" s="1"/>
  <c r="M528" i="3"/>
  <c r="L526" i="3"/>
  <c r="L525" i="3" s="1"/>
  <c r="F59" i="4"/>
  <c r="L122" i="3"/>
  <c r="M434" i="5"/>
  <c r="M433" i="5" s="1"/>
  <c r="R434" i="5"/>
  <c r="R433" i="5" s="1"/>
  <c r="L407" i="5"/>
  <c r="R376" i="5"/>
  <c r="N376" i="5"/>
  <c r="J376" i="5"/>
  <c r="Q376" i="5"/>
  <c r="O376" i="5"/>
  <c r="M376" i="5"/>
  <c r="J365" i="5"/>
  <c r="J364" i="5" s="1"/>
  <c r="Q361" i="5"/>
  <c r="Q350" i="5" s="1"/>
  <c r="M361" i="5"/>
  <c r="M350" i="5" s="1"/>
  <c r="R361" i="5"/>
  <c r="R350" i="5" s="1"/>
  <c r="O356" i="5"/>
  <c r="O355" i="5" s="1"/>
  <c r="O350" i="5" s="1"/>
  <c r="K356" i="5"/>
  <c r="K355" i="5" s="1"/>
  <c r="K350" i="5" s="1"/>
  <c r="P356" i="5"/>
  <c r="P355" i="5" s="1"/>
  <c r="L356" i="5"/>
  <c r="L355" i="5" s="1"/>
  <c r="N169" i="5"/>
  <c r="Q146" i="5"/>
  <c r="Q145" i="5" s="1"/>
  <c r="O146" i="5"/>
  <c r="O145" i="5" s="1"/>
  <c r="M146" i="5"/>
  <c r="M145" i="5" s="1"/>
  <c r="K146" i="5"/>
  <c r="K145" i="5" s="1"/>
  <c r="Q122" i="5"/>
  <c r="Q121" i="5" s="1"/>
  <c r="Q120" i="5" s="1"/>
  <c r="M122" i="5"/>
  <c r="M121" i="5" s="1"/>
  <c r="M120" i="5" s="1"/>
  <c r="R114" i="5"/>
  <c r="R113" i="5" s="1"/>
  <c r="P114" i="5"/>
  <c r="P113" i="5" s="1"/>
  <c r="N114" i="5"/>
  <c r="N113" i="5" s="1"/>
  <c r="L114" i="5"/>
  <c r="L113" i="5" s="1"/>
  <c r="J114" i="5"/>
  <c r="J113" i="5" s="1"/>
  <c r="O82" i="5"/>
  <c r="O81" i="5" s="1"/>
  <c r="K82" i="5"/>
  <c r="K81" i="5" s="1"/>
  <c r="G60" i="4"/>
  <c r="P46" i="4"/>
  <c r="G59" i="4"/>
  <c r="T46" i="4"/>
  <c r="L46" i="4"/>
  <c r="H46" i="4"/>
  <c r="L416" i="3"/>
  <c r="D47" i="4"/>
  <c r="E43" i="4"/>
  <c r="E42" i="4" s="1"/>
  <c r="N592" i="3"/>
  <c r="N591" i="3" s="1"/>
  <c r="M592" i="3"/>
  <c r="M591" i="3" s="1"/>
  <c r="M575" i="3"/>
  <c r="L577" i="3"/>
  <c r="L576" i="3" s="1"/>
  <c r="L575" i="3" s="1"/>
  <c r="N575" i="3"/>
  <c r="M570" i="3"/>
  <c r="M569" i="3" s="1"/>
  <c r="M564" i="3" s="1"/>
  <c r="M563" i="3" s="1"/>
  <c r="S51" i="4"/>
  <c r="M553" i="3"/>
  <c r="M552" i="3" s="1"/>
  <c r="M551" i="3" s="1"/>
  <c r="M550" i="3" s="1"/>
  <c r="Q51" i="4" s="1"/>
  <c r="O51" i="4"/>
  <c r="M51" i="4"/>
  <c r="K51" i="4"/>
  <c r="I51" i="4"/>
  <c r="G51" i="4"/>
  <c r="E51" i="4"/>
  <c r="N553" i="3"/>
  <c r="N552" i="3" s="1"/>
  <c r="N551" i="3" s="1"/>
  <c r="N550" i="3" s="1"/>
  <c r="T51" i="4" s="1"/>
  <c r="R51" i="4"/>
  <c r="P51" i="4"/>
  <c r="N51" i="4"/>
  <c r="L553" i="3"/>
  <c r="L552" i="3" s="1"/>
  <c r="L551" i="3" s="1"/>
  <c r="L550" i="3" s="1"/>
  <c r="L51" i="4" s="1"/>
  <c r="J51" i="4"/>
  <c r="H51" i="4"/>
  <c r="F51" i="4"/>
  <c r="D51" i="4"/>
  <c r="N351" i="3"/>
  <c r="T57" i="4" s="1"/>
  <c r="F57" i="4"/>
  <c r="N233" i="3"/>
  <c r="N232" i="3" s="1"/>
  <c r="N231" i="3" s="1"/>
  <c r="L233" i="3"/>
  <c r="L232" i="3" s="1"/>
  <c r="L231" i="3" s="1"/>
  <c r="L28" i="4" s="1"/>
  <c r="J28" i="4"/>
  <c r="H28" i="4"/>
  <c r="F28" i="4"/>
  <c r="D28" i="4"/>
  <c r="D27" i="4" s="1"/>
  <c r="N193" i="3"/>
  <c r="N192" i="3" s="1"/>
  <c r="N191" i="3" s="1"/>
  <c r="L193" i="3"/>
  <c r="L192" i="3" s="1"/>
  <c r="L191" i="3" s="1"/>
  <c r="M193" i="3"/>
  <c r="M192" i="3" s="1"/>
  <c r="M191" i="3" s="1"/>
  <c r="K207" i="5"/>
  <c r="O208" i="5"/>
  <c r="O207" i="5" s="1"/>
  <c r="J61" i="4"/>
  <c r="L209" i="3"/>
  <c r="L414" i="5"/>
  <c r="L406" i="5" s="1"/>
  <c r="P386" i="5"/>
  <c r="M197" i="5"/>
  <c r="M196" i="5" s="1"/>
  <c r="P197" i="5"/>
  <c r="P196" i="5" s="1"/>
  <c r="N175" i="3"/>
  <c r="M165" i="3"/>
  <c r="N67" i="3"/>
  <c r="N57" i="3" s="1"/>
  <c r="O434" i="5"/>
  <c r="O433" i="5" s="1"/>
  <c r="N391" i="5"/>
  <c r="R381" i="5"/>
  <c r="K381" i="5"/>
  <c r="Q287" i="5"/>
  <c r="Q283" i="5" s="1"/>
  <c r="Q181" i="5"/>
  <c r="O181" i="5"/>
  <c r="M181" i="5"/>
  <c r="K181" i="5"/>
  <c r="M414" i="5"/>
  <c r="M406" i="5" s="1"/>
  <c r="R391" i="5"/>
  <c r="J287" i="5"/>
  <c r="J283" i="5" s="1"/>
  <c r="P264" i="5"/>
  <c r="P263" i="5" s="1"/>
  <c r="O122" i="5"/>
  <c r="O121" i="5" s="1"/>
  <c r="O120" i="5" s="1"/>
  <c r="K122" i="5"/>
  <c r="K121" i="5" s="1"/>
  <c r="K120" i="5" s="1"/>
  <c r="Q82" i="5"/>
  <c r="Q81" i="5" s="1"/>
  <c r="M82" i="5"/>
  <c r="M81" i="5" s="1"/>
  <c r="M20" i="5"/>
  <c r="Q434" i="5"/>
  <c r="Q433" i="5" s="1"/>
  <c r="L435" i="5"/>
  <c r="L434" i="5" s="1"/>
  <c r="L433" i="5" s="1"/>
  <c r="P414" i="5"/>
  <c r="P407" i="5"/>
  <c r="L386" i="5"/>
  <c r="L381" i="5"/>
  <c r="P376" i="5"/>
  <c r="L376" i="5"/>
  <c r="Q356" i="5"/>
  <c r="Q355" i="5" s="1"/>
  <c r="M356" i="5"/>
  <c r="M355" i="5" s="1"/>
  <c r="K197" i="5"/>
  <c r="K196" i="5" s="1"/>
  <c r="K194" i="5"/>
  <c r="K193" i="5" s="1"/>
  <c r="Q186" i="5"/>
  <c r="J44" i="5"/>
  <c r="J43" i="5" s="1"/>
  <c r="N20" i="5"/>
  <c r="P434" i="5"/>
  <c r="P433" i="5" s="1"/>
  <c r="N407" i="5"/>
  <c r="N206" i="5"/>
  <c r="Q206" i="5" s="1"/>
  <c r="N205" i="5"/>
  <c r="Q205" i="5" s="1"/>
  <c r="Q20" i="5"/>
  <c r="M407" i="5"/>
  <c r="K391" i="5"/>
  <c r="O414" i="5"/>
  <c r="Q414" i="5"/>
  <c r="P391" i="5"/>
  <c r="Q391" i="5"/>
  <c r="Q386" i="5"/>
  <c r="Q381" i="5"/>
  <c r="N434" i="5"/>
  <c r="N433" i="5" s="1"/>
  <c r="J414" i="5"/>
  <c r="Q407" i="5"/>
  <c r="O391" i="5"/>
  <c r="O381" i="5"/>
  <c r="K435" i="5"/>
  <c r="K434" i="5" s="1"/>
  <c r="K433" i="5" s="1"/>
  <c r="R414" i="5"/>
  <c r="K414" i="5"/>
  <c r="N414" i="5"/>
  <c r="N406" i="5" s="1"/>
  <c r="L391" i="5"/>
  <c r="M391" i="5"/>
  <c r="O386" i="5"/>
  <c r="M381" i="5"/>
  <c r="O279" i="5"/>
  <c r="O278" i="5" s="1"/>
  <c r="R280" i="5"/>
  <c r="R279" i="5" s="1"/>
  <c r="R278" i="5" s="1"/>
  <c r="K376" i="5"/>
  <c r="R356" i="5"/>
  <c r="R355" i="5" s="1"/>
  <c r="N356" i="5"/>
  <c r="N355" i="5" s="1"/>
  <c r="N350" i="5" s="1"/>
  <c r="J356" i="5"/>
  <c r="J355" i="5" s="1"/>
  <c r="Q342" i="5"/>
  <c r="Q341" i="5" s="1"/>
  <c r="Q335" i="5" s="1"/>
  <c r="M342" i="5"/>
  <c r="M341" i="5" s="1"/>
  <c r="M335" i="5" s="1"/>
  <c r="R342" i="5"/>
  <c r="R341" i="5" s="1"/>
  <c r="R335" i="5" s="1"/>
  <c r="N342" i="5"/>
  <c r="N341" i="5" s="1"/>
  <c r="N335" i="5" s="1"/>
  <c r="J342" i="5"/>
  <c r="J341" i="5" s="1"/>
  <c r="J335" i="5" s="1"/>
  <c r="R297" i="5"/>
  <c r="R293" i="5" s="1"/>
  <c r="N297" i="5"/>
  <c r="N293" i="5" s="1"/>
  <c r="J297" i="5"/>
  <c r="J293" i="5" s="1"/>
  <c r="O297" i="5"/>
  <c r="O293" i="5" s="1"/>
  <c r="K297" i="5"/>
  <c r="K293" i="5" s="1"/>
  <c r="L287" i="5"/>
  <c r="L283" i="5" s="1"/>
  <c r="O264" i="5"/>
  <c r="J264" i="5"/>
  <c r="M386" i="5"/>
  <c r="R386" i="5"/>
  <c r="K386" i="5"/>
  <c r="N386" i="5"/>
  <c r="P381" i="5"/>
  <c r="P361" i="5"/>
  <c r="P350" i="5" s="1"/>
  <c r="L361" i="5"/>
  <c r="L350" i="5" s="1"/>
  <c r="L264" i="5"/>
  <c r="L263" i="5" s="1"/>
  <c r="O342" i="5"/>
  <c r="O341" i="5" s="1"/>
  <c r="O335" i="5" s="1"/>
  <c r="K342" i="5"/>
  <c r="K341" i="5" s="1"/>
  <c r="K335" i="5" s="1"/>
  <c r="P342" i="5"/>
  <c r="P341" i="5" s="1"/>
  <c r="P335" i="5" s="1"/>
  <c r="L342" i="5"/>
  <c r="L341" i="5" s="1"/>
  <c r="L335" i="5" s="1"/>
  <c r="P297" i="5"/>
  <c r="P293" i="5" s="1"/>
  <c r="L297" i="5"/>
  <c r="L293" i="5" s="1"/>
  <c r="Q297" i="5"/>
  <c r="Q293" i="5" s="1"/>
  <c r="M297" i="5"/>
  <c r="M293" i="5" s="1"/>
  <c r="N287" i="5"/>
  <c r="N283" i="5" s="1"/>
  <c r="P287" i="5"/>
  <c r="P283" i="5" s="1"/>
  <c r="M287" i="5"/>
  <c r="M283" i="5" s="1"/>
  <c r="M264" i="5"/>
  <c r="M263" i="5" s="1"/>
  <c r="R264" i="5"/>
  <c r="K264" i="5"/>
  <c r="K263" i="5" s="1"/>
  <c r="N381" i="5"/>
  <c r="N264" i="5"/>
  <c r="O206" i="5"/>
  <c r="M202" i="5"/>
  <c r="R186" i="5"/>
  <c r="N186" i="5"/>
  <c r="P181" i="5"/>
  <c r="L181" i="5"/>
  <c r="R146" i="5"/>
  <c r="R145" i="5" s="1"/>
  <c r="N146" i="5"/>
  <c r="N145" i="5" s="1"/>
  <c r="J146" i="5"/>
  <c r="J145" i="5" s="1"/>
  <c r="P122" i="5"/>
  <c r="P121" i="5" s="1"/>
  <c r="P120" i="5" s="1"/>
  <c r="L122" i="5"/>
  <c r="L121" i="5" s="1"/>
  <c r="L120" i="5" s="1"/>
  <c r="O114" i="5"/>
  <c r="O113" i="5" s="1"/>
  <c r="K114" i="5"/>
  <c r="K113" i="5" s="1"/>
  <c r="R82" i="5"/>
  <c r="R81" i="5" s="1"/>
  <c r="N82" i="5"/>
  <c r="N81" i="5" s="1"/>
  <c r="J82" i="5"/>
  <c r="J81" i="5" s="1"/>
  <c r="P15" i="5"/>
  <c r="L15" i="5"/>
  <c r="Q15" i="5"/>
  <c r="M15" i="5"/>
  <c r="M186" i="5"/>
  <c r="K58" i="5"/>
  <c r="K57" i="5" s="1"/>
  <c r="K47" i="5" s="1"/>
  <c r="J41" i="5"/>
  <c r="J40" i="5" s="1"/>
  <c r="K203" i="5"/>
  <c r="K202" i="5" s="1"/>
  <c r="R181" i="5"/>
  <c r="N181" i="5"/>
  <c r="J181" i="5"/>
  <c r="P146" i="5"/>
  <c r="P145" i="5" s="1"/>
  <c r="L146" i="5"/>
  <c r="L145" i="5" s="1"/>
  <c r="R122" i="5"/>
  <c r="R121" i="5" s="1"/>
  <c r="R120" i="5" s="1"/>
  <c r="N122" i="5"/>
  <c r="N121" i="5" s="1"/>
  <c r="N120" i="5" s="1"/>
  <c r="J122" i="5"/>
  <c r="J121" i="5" s="1"/>
  <c r="Q114" i="5"/>
  <c r="Q113" i="5" s="1"/>
  <c r="M114" i="5"/>
  <c r="M113" i="5" s="1"/>
  <c r="P82" i="5"/>
  <c r="P81" i="5" s="1"/>
  <c r="L82" i="5"/>
  <c r="L81" i="5" s="1"/>
  <c r="J49" i="5"/>
  <c r="J48" i="5" s="1"/>
  <c r="R15" i="5"/>
  <c r="N15" i="5"/>
  <c r="J15" i="5"/>
  <c r="O15" i="5"/>
  <c r="K15" i="5"/>
  <c r="K14" i="5" s="1"/>
  <c r="O186" i="5"/>
  <c r="J20" i="5"/>
  <c r="N570" i="3"/>
  <c r="N569" i="3" s="1"/>
  <c r="N564" i="3" s="1"/>
  <c r="N563" i="3" s="1"/>
  <c r="L570" i="3"/>
  <c r="L569" i="3" s="1"/>
  <c r="L564" i="3" s="1"/>
  <c r="L563" i="3" s="1"/>
  <c r="N566" i="3"/>
  <c r="L566" i="3"/>
  <c r="L265" i="3"/>
  <c r="L264" i="3" s="1"/>
  <c r="G32" i="4"/>
  <c r="M584" i="3"/>
  <c r="M583" i="3" s="1"/>
  <c r="M582" i="3" s="1"/>
  <c r="M581" i="3" s="1"/>
  <c r="M489" i="3"/>
  <c r="M488" i="3" s="1"/>
  <c r="N378" i="3"/>
  <c r="T61" i="4" s="1"/>
  <c r="R61" i="4"/>
  <c r="P61" i="4"/>
  <c r="N61" i="4"/>
  <c r="H61" i="4"/>
  <c r="M351" i="3"/>
  <c r="Q57" i="4" s="1"/>
  <c r="I57" i="4"/>
  <c r="S57" i="4"/>
  <c r="G57" i="4"/>
  <c r="M209" i="3"/>
  <c r="N416" i="3"/>
  <c r="M416" i="3"/>
  <c r="M399" i="3"/>
  <c r="M398" i="3" s="1"/>
  <c r="M393" i="3" s="1"/>
  <c r="M392" i="3" s="1"/>
  <c r="N399" i="3"/>
  <c r="N398" i="3" s="1"/>
  <c r="N393" i="3" s="1"/>
  <c r="N392" i="3" s="1"/>
  <c r="L399" i="3"/>
  <c r="L398" i="3" s="1"/>
  <c r="L393" i="3" s="1"/>
  <c r="L392" i="3" s="1"/>
  <c r="O61" i="4"/>
  <c r="R59" i="4"/>
  <c r="P57" i="4"/>
  <c r="J57" i="4"/>
  <c r="R57" i="4"/>
  <c r="N57" i="4"/>
  <c r="D57" i="4"/>
  <c r="O57" i="4"/>
  <c r="K57" i="4"/>
  <c r="E57" i="4"/>
  <c r="M276" i="3"/>
  <c r="M233" i="3"/>
  <c r="M232" i="3" s="1"/>
  <c r="M231" i="3" s="1"/>
  <c r="K28" i="4"/>
  <c r="I28" i="4"/>
  <c r="G28" i="4"/>
  <c r="E28" i="4"/>
  <c r="E27" i="4" s="1"/>
  <c r="N209" i="3"/>
  <c r="M199" i="3"/>
  <c r="N180" i="3"/>
  <c r="M180" i="3"/>
  <c r="M175" i="3"/>
  <c r="N170" i="3"/>
  <c r="N165" i="3"/>
  <c r="L165" i="3"/>
  <c r="E17" i="4"/>
  <c r="M89" i="3"/>
  <c r="M88" i="3" s="1"/>
  <c r="N89" i="3"/>
  <c r="N88" i="3" s="1"/>
  <c r="L89" i="3"/>
  <c r="L88" i="3" s="1"/>
  <c r="M67" i="3"/>
  <c r="M57" i="3" s="1"/>
  <c r="L42" i="3"/>
  <c r="L41" i="3" s="1"/>
  <c r="L468" i="3"/>
  <c r="L467" i="3" s="1"/>
  <c r="E47" i="4"/>
  <c r="D45" i="4"/>
  <c r="N292" i="3"/>
  <c r="N291" i="3" s="1"/>
  <c r="E45" i="4"/>
  <c r="F32" i="4"/>
  <c r="N318" i="3"/>
  <c r="L318" i="3"/>
  <c r="R46" i="4"/>
  <c r="N46" i="4"/>
  <c r="J46" i="4"/>
  <c r="F46" i="4"/>
  <c r="S41" i="4"/>
  <c r="S40" i="4" s="1"/>
  <c r="J41" i="4"/>
  <c r="J40" i="4" s="1"/>
  <c r="G41" i="4"/>
  <c r="G40" i="4" s="1"/>
  <c r="O41" i="4"/>
  <c r="O40" i="4" s="1"/>
  <c r="K41" i="4"/>
  <c r="K40" i="4" s="1"/>
  <c r="F61" i="4"/>
  <c r="M318" i="3"/>
  <c r="M225" i="3"/>
  <c r="D58" i="4"/>
  <c r="E58" i="4"/>
  <c r="S43" i="4"/>
  <c r="O43" i="4"/>
  <c r="K43" i="4"/>
  <c r="I43" i="4"/>
  <c r="G43" i="4"/>
  <c r="M625" i="3"/>
  <c r="L535" i="3"/>
  <c r="L534" i="3" s="1"/>
  <c r="N625" i="3"/>
  <c r="L625" i="3"/>
  <c r="G26" i="4"/>
  <c r="G24" i="4" s="1"/>
  <c r="F47" i="4"/>
  <c r="R41" i="4"/>
  <c r="R40" i="4" s="1"/>
  <c r="N480" i="3"/>
  <c r="T41" i="4"/>
  <c r="T40" i="4" s="1"/>
  <c r="P41" i="4"/>
  <c r="P40" i="4" s="1"/>
  <c r="N41" i="4"/>
  <c r="N40" i="4" s="1"/>
  <c r="F41" i="4"/>
  <c r="F40" i="4" s="1"/>
  <c r="D41" i="4"/>
  <c r="D40" i="4" s="1"/>
  <c r="I41" i="4"/>
  <c r="I40" i="4" s="1"/>
  <c r="E41" i="4"/>
  <c r="E40" i="4" s="1"/>
  <c r="F26" i="4"/>
  <c r="F24" i="4" s="1"/>
  <c r="G47" i="4"/>
  <c r="M480" i="3"/>
  <c r="Q41" i="4"/>
  <c r="Q40" i="4" s="1"/>
  <c r="M41" i="4"/>
  <c r="M40" i="4" s="1"/>
  <c r="M566" i="3"/>
  <c r="N489" i="3"/>
  <c r="F39" i="4"/>
  <c r="S61" i="4"/>
  <c r="M378" i="3"/>
  <c r="Q61" i="4" s="1"/>
  <c r="M61" i="4"/>
  <c r="K61" i="4"/>
  <c r="L378" i="3"/>
  <c r="L61" i="4" s="1"/>
  <c r="M292" i="3"/>
  <c r="M291" i="3" s="1"/>
  <c r="L292" i="3"/>
  <c r="L291" i="3" s="1"/>
  <c r="G39" i="4"/>
  <c r="M333" i="3"/>
  <c r="M332" i="3" s="1"/>
  <c r="M326" i="3" s="1"/>
  <c r="N276" i="3"/>
  <c r="L276" i="3"/>
  <c r="N225" i="3"/>
  <c r="N199" i="3"/>
  <c r="M77" i="3"/>
  <c r="N77" i="3"/>
  <c r="L77" i="3"/>
  <c r="R43" i="4"/>
  <c r="P43" i="4"/>
  <c r="N43" i="4"/>
  <c r="J43" i="4"/>
  <c r="F43" i="4"/>
  <c r="D43" i="4"/>
  <c r="D42" i="4" s="1"/>
  <c r="R407" i="5"/>
  <c r="O407" i="5"/>
  <c r="K407" i="5"/>
  <c r="N22" i="3"/>
  <c r="N21" i="3" s="1"/>
  <c r="M43" i="4"/>
  <c r="P372" i="5"/>
  <c r="P371" i="5" s="1"/>
  <c r="K372" i="5"/>
  <c r="K371" i="5" s="1"/>
  <c r="J363" i="5"/>
  <c r="J362" i="5" s="1"/>
  <c r="R287" i="5"/>
  <c r="R283" i="5" s="1"/>
  <c r="K287" i="5"/>
  <c r="K283" i="5" s="1"/>
  <c r="O287" i="5"/>
  <c r="O283" i="5" s="1"/>
  <c r="P235" i="5"/>
  <c r="P234" i="5" s="1"/>
  <c r="K235" i="5"/>
  <c r="K234" i="5" s="1"/>
  <c r="J208" i="5"/>
  <c r="J207" i="5" s="1"/>
  <c r="P203" i="5"/>
  <c r="P202" i="5" s="1"/>
  <c r="L202" i="5"/>
  <c r="R202" i="5"/>
  <c r="O202" i="5"/>
  <c r="J202" i="5"/>
  <c r="P186" i="5"/>
  <c r="Q202" i="5"/>
  <c r="N202" i="5"/>
  <c r="P194" i="5"/>
  <c r="P193" i="5" s="1"/>
  <c r="L191" i="5"/>
  <c r="L186" i="5" s="1"/>
  <c r="K191" i="5"/>
  <c r="K186" i="5" s="1"/>
  <c r="M58" i="5"/>
  <c r="M57" i="5" s="1"/>
  <c r="M47" i="5" s="1"/>
  <c r="P58" i="5"/>
  <c r="P57" i="5" s="1"/>
  <c r="P47" i="5" s="1"/>
  <c r="K41" i="5"/>
  <c r="K40" i="5" s="1"/>
  <c r="O41" i="5"/>
  <c r="O40" i="5" s="1"/>
  <c r="R20" i="5"/>
  <c r="P20" i="5"/>
  <c r="L20" i="5"/>
  <c r="L14" i="5" s="1"/>
  <c r="N603" i="3" l="1"/>
  <c r="R32" i="4"/>
  <c r="N32" i="4"/>
  <c r="T32" i="4"/>
  <c r="M603" i="3"/>
  <c r="Q32" i="4"/>
  <c r="M32" i="4"/>
  <c r="N328" i="5"/>
  <c r="Q406" i="5"/>
  <c r="M198" i="3"/>
  <c r="M117" i="3"/>
  <c r="R26" i="4"/>
  <c r="R24" i="4" s="1"/>
  <c r="M26" i="4"/>
  <c r="M24" i="4" s="1"/>
  <c r="R14" i="5"/>
  <c r="R13" i="5" s="1"/>
  <c r="R406" i="5"/>
  <c r="O406" i="5"/>
  <c r="P406" i="5"/>
  <c r="K406" i="5"/>
  <c r="N14" i="5"/>
  <c r="P14" i="5"/>
  <c r="J14" i="5"/>
  <c r="Q14" i="5"/>
  <c r="Q13" i="5" s="1"/>
  <c r="M14" i="5"/>
  <c r="M13" i="5" s="1"/>
  <c r="O14" i="5"/>
  <c r="O13" i="5" s="1"/>
  <c r="N590" i="3"/>
  <c r="N23" i="4"/>
  <c r="N22" i="4" s="1"/>
  <c r="L590" i="3"/>
  <c r="L589" i="3" s="1"/>
  <c r="L23" i="4"/>
  <c r="T26" i="4"/>
  <c r="T24" i="4" s="1"/>
  <c r="M224" i="3"/>
  <c r="Q26" i="4"/>
  <c r="Q24" i="4" s="1"/>
  <c r="Q28" i="4"/>
  <c r="M28" i="4"/>
  <c r="N28" i="4"/>
  <c r="T28" i="4"/>
  <c r="M590" i="3"/>
  <c r="M23" i="4"/>
  <c r="M22" i="4" s="1"/>
  <c r="N26" i="4"/>
  <c r="N24" i="4" s="1"/>
  <c r="L499" i="3"/>
  <c r="L498" i="3" s="1"/>
  <c r="L497" i="3" s="1"/>
  <c r="L496" i="3" s="1"/>
  <c r="L34" i="3"/>
  <c r="L33" i="3" s="1"/>
  <c r="M499" i="3"/>
  <c r="M498" i="3" s="1"/>
  <c r="M497" i="3" s="1"/>
  <c r="M496" i="3" s="1"/>
  <c r="N499" i="3"/>
  <c r="N498" i="3" s="1"/>
  <c r="N497" i="3" s="1"/>
  <c r="N496" i="3" s="1"/>
  <c r="M275" i="3"/>
  <c r="M270" i="3" s="1"/>
  <c r="Q33" i="4" s="1"/>
  <c r="M190" i="3"/>
  <c r="R177" i="5"/>
  <c r="L177" i="5"/>
  <c r="Q367" i="5"/>
  <c r="L367" i="5"/>
  <c r="L328" i="5" s="1"/>
  <c r="K177" i="5"/>
  <c r="O177" i="5"/>
  <c r="O367" i="5"/>
  <c r="N177" i="5"/>
  <c r="P177" i="5"/>
  <c r="K367" i="5"/>
  <c r="P367" i="5"/>
  <c r="M177" i="5"/>
  <c r="Q177" i="5"/>
  <c r="M367" i="5"/>
  <c r="M328" i="5" s="1"/>
  <c r="N367" i="5"/>
  <c r="R367" i="5"/>
  <c r="R205" i="5"/>
  <c r="J170" i="5"/>
  <c r="J169" i="5" s="1"/>
  <c r="L13" i="5"/>
  <c r="N13" i="5"/>
  <c r="Q280" i="5"/>
  <c r="Q279" i="5" s="1"/>
  <c r="Q278" i="5" s="1"/>
  <c r="Q263" i="5" s="1"/>
  <c r="N263" i="5"/>
  <c r="N275" i="3"/>
  <c r="N270" i="3" s="1"/>
  <c r="T33" i="4" s="1"/>
  <c r="N87" i="3"/>
  <c r="T48" i="4" s="1"/>
  <c r="L275" i="3"/>
  <c r="L270" i="3" s="1"/>
  <c r="L260" i="3"/>
  <c r="L255" i="3" s="1"/>
  <c r="L226" i="3"/>
  <c r="L225" i="3" s="1"/>
  <c r="N198" i="3"/>
  <c r="N190" i="3" s="1"/>
  <c r="N157" i="3"/>
  <c r="N152" i="3" s="1"/>
  <c r="T17" i="4" s="1"/>
  <c r="M157" i="3"/>
  <c r="M152" i="3" s="1"/>
  <c r="Q17" i="4" s="1"/>
  <c r="L121" i="3"/>
  <c r="L120" i="3" s="1"/>
  <c r="L119" i="3" s="1"/>
  <c r="L87" i="3"/>
  <c r="L48" i="4" s="1"/>
  <c r="M87" i="3"/>
  <c r="Q48" i="4" s="1"/>
  <c r="M307" i="3"/>
  <c r="J407" i="5"/>
  <c r="J406" i="5" s="1"/>
  <c r="N411" i="3"/>
  <c r="L307" i="3"/>
  <c r="N307" i="3"/>
  <c r="L16" i="3"/>
  <c r="L43" i="4" s="1"/>
  <c r="L199" i="3"/>
  <c r="L424" i="3"/>
  <c r="L585" i="3"/>
  <c r="L584" i="3" s="1"/>
  <c r="L583" i="3" s="1"/>
  <c r="L582" i="3" s="1"/>
  <c r="L581" i="3" s="1"/>
  <c r="H60" i="4"/>
  <c r="O22" i="4"/>
  <c r="S22" i="4"/>
  <c r="P22" i="4"/>
  <c r="J23" i="4"/>
  <c r="J22" i="4" s="1"/>
  <c r="K23" i="4"/>
  <c r="K22" i="4" s="1"/>
  <c r="I23" i="4"/>
  <c r="I22" i="4" s="1"/>
  <c r="H41" i="4"/>
  <c r="H40" i="4" s="1"/>
  <c r="O55" i="4"/>
  <c r="O52" i="4" s="1"/>
  <c r="M44" i="4"/>
  <c r="R44" i="4"/>
  <c r="T44" i="4"/>
  <c r="M17" i="4"/>
  <c r="L101" i="3"/>
  <c r="R206" i="5"/>
  <c r="L41" i="4"/>
  <c r="L40" i="4" s="1"/>
  <c r="K32" i="4"/>
  <c r="J32" i="4"/>
  <c r="I32" i="4"/>
  <c r="O47" i="4"/>
  <c r="L605" i="3"/>
  <c r="L604" i="3" s="1"/>
  <c r="E33" i="4"/>
  <c r="I48" i="4"/>
  <c r="M48" i="4"/>
  <c r="F48" i="4"/>
  <c r="J48" i="4"/>
  <c r="N48" i="4"/>
  <c r="R48" i="4"/>
  <c r="D33" i="4"/>
  <c r="F33" i="4"/>
  <c r="J33" i="4"/>
  <c r="I17" i="4"/>
  <c r="K44" i="4"/>
  <c r="P44" i="4"/>
  <c r="O44" i="4"/>
  <c r="I44" i="4"/>
  <c r="G58" i="4"/>
  <c r="J44" i="4"/>
  <c r="S44" i="4"/>
  <c r="N44" i="4"/>
  <c r="J279" i="5"/>
  <c r="J278" i="5" s="1"/>
  <c r="J263" i="5" s="1"/>
  <c r="O263" i="5"/>
  <c r="R263" i="5"/>
  <c r="O17" i="4"/>
  <c r="P17" i="4"/>
  <c r="L161" i="3"/>
  <c r="N17" i="4"/>
  <c r="R17" i="4"/>
  <c r="P45" i="4"/>
  <c r="N56" i="3"/>
  <c r="H45" i="4"/>
  <c r="L59" i="3"/>
  <c r="L58" i="3" s="1"/>
  <c r="J17" i="4"/>
  <c r="S17" i="4"/>
  <c r="K17" i="4"/>
  <c r="G33" i="4"/>
  <c r="K33" i="4"/>
  <c r="O33" i="4"/>
  <c r="S33" i="4"/>
  <c r="N45" i="4"/>
  <c r="S45" i="4"/>
  <c r="M56" i="3"/>
  <c r="R45" i="4"/>
  <c r="M45" i="4"/>
  <c r="O45" i="4"/>
  <c r="F52" i="4"/>
  <c r="J191" i="5"/>
  <c r="J186" i="5" s="1"/>
  <c r="J435" i="5"/>
  <c r="J434" i="5" s="1"/>
  <c r="J433" i="5" s="1"/>
  <c r="J58" i="5"/>
  <c r="J57" i="5" s="1"/>
  <c r="J47" i="5" s="1"/>
  <c r="M325" i="3"/>
  <c r="M324" i="3" s="1"/>
  <c r="M323" i="3" s="1"/>
  <c r="D19" i="4"/>
  <c r="J47" i="4"/>
  <c r="J120" i="5"/>
  <c r="E19" i="4"/>
  <c r="M411" i="3"/>
  <c r="G52" i="4"/>
  <c r="F45" i="4"/>
  <c r="Q38" i="4"/>
  <c r="J59" i="4"/>
  <c r="J58" i="4" s="1"/>
  <c r="H59" i="4"/>
  <c r="P59" i="4"/>
  <c r="P58" i="4" s="1"/>
  <c r="T59" i="4"/>
  <c r="T58" i="4" s="1"/>
  <c r="O59" i="4"/>
  <c r="O58" i="4" s="1"/>
  <c r="I59" i="4"/>
  <c r="J50" i="4"/>
  <c r="J49" i="4" s="1"/>
  <c r="F23" i="4"/>
  <c r="F22" i="4" s="1"/>
  <c r="E38" i="4"/>
  <c r="N335" i="3"/>
  <c r="R38" i="4"/>
  <c r="I38" i="4"/>
  <c r="O38" i="4"/>
  <c r="M38" i="4"/>
  <c r="J372" i="5"/>
  <c r="J371" i="5" s="1"/>
  <c r="J367" i="5" s="1"/>
  <c r="H47" i="4"/>
  <c r="S47" i="4"/>
  <c r="N118" i="3"/>
  <c r="N117" i="3" s="1"/>
  <c r="J38" i="4"/>
  <c r="N55" i="4"/>
  <c r="N52" i="4" s="1"/>
  <c r="M33" i="4"/>
  <c r="L159" i="3"/>
  <c r="J26" i="4"/>
  <c r="J24" i="4" s="1"/>
  <c r="Q47" i="4"/>
  <c r="H38" i="4"/>
  <c r="S24" i="4"/>
  <c r="I26" i="4"/>
  <c r="I24" i="4" s="1"/>
  <c r="P38" i="4"/>
  <c r="M335" i="3"/>
  <c r="F27" i="4"/>
  <c r="L38" i="4"/>
  <c r="F17" i="4"/>
  <c r="S55" i="4"/>
  <c r="S52" i="4" s="1"/>
  <c r="G27" i="4"/>
  <c r="J194" i="5"/>
  <c r="J193" i="5" s="1"/>
  <c r="F37" i="4"/>
  <c r="F34" i="4" s="1"/>
  <c r="I61" i="4"/>
  <c r="G17" i="4"/>
  <c r="T38" i="4"/>
  <c r="R58" i="4"/>
  <c r="G48" i="4"/>
  <c r="K48" i="4"/>
  <c r="O48" i="4"/>
  <c r="S48" i="4"/>
  <c r="H48" i="4"/>
  <c r="P48" i="4"/>
  <c r="N38" i="4"/>
  <c r="P24" i="4"/>
  <c r="R47" i="4"/>
  <c r="I45" i="4"/>
  <c r="Q37" i="4"/>
  <c r="N47" i="4"/>
  <c r="G45" i="4"/>
  <c r="L47" i="4"/>
  <c r="T47" i="4"/>
  <c r="K47" i="4"/>
  <c r="K26" i="4"/>
  <c r="K24" i="4" s="1"/>
  <c r="K45" i="4"/>
  <c r="I37" i="4"/>
  <c r="M37" i="4"/>
  <c r="P47" i="4"/>
  <c r="K37" i="4"/>
  <c r="S37" i="4"/>
  <c r="F58" i="4"/>
  <c r="L335" i="3"/>
  <c r="K38" i="4"/>
  <c r="S38" i="4"/>
  <c r="D48" i="4"/>
  <c r="H37" i="4"/>
  <c r="P37" i="4"/>
  <c r="L439" i="3"/>
  <c r="L37" i="4"/>
  <c r="N37" i="4"/>
  <c r="N439" i="3"/>
  <c r="T37" i="4"/>
  <c r="F44" i="4"/>
  <c r="F42" i="4" s="1"/>
  <c r="N208" i="5"/>
  <c r="G44" i="4"/>
  <c r="P55" i="4"/>
  <c r="P52" i="4" s="1"/>
  <c r="N100" i="3"/>
  <c r="T55" i="4"/>
  <c r="T52" i="4" s="1"/>
  <c r="D44" i="4"/>
  <c r="I47" i="4"/>
  <c r="M47" i="4"/>
  <c r="M100" i="3"/>
  <c r="Q55" i="4"/>
  <c r="Q52" i="4" s="1"/>
  <c r="J55" i="4"/>
  <c r="J52" i="4" s="1"/>
  <c r="N224" i="3"/>
  <c r="D16" i="4"/>
  <c r="D14" i="4" s="1"/>
  <c r="L391" i="3"/>
  <c r="L390" i="3" s="1"/>
  <c r="L16" i="4"/>
  <c r="N391" i="3"/>
  <c r="N390" i="3" s="1"/>
  <c r="T16" i="4"/>
  <c r="G16" i="4"/>
  <c r="K16" i="4"/>
  <c r="O16" i="4"/>
  <c r="S16" i="4"/>
  <c r="M59" i="4"/>
  <c r="M58" i="4" s="1"/>
  <c r="M361" i="3"/>
  <c r="Q59" i="4"/>
  <c r="Q58" i="4" s="1"/>
  <c r="J16" i="4"/>
  <c r="R16" i="4"/>
  <c r="L488" i="3"/>
  <c r="N488" i="3"/>
  <c r="M548" i="3"/>
  <c r="M547" i="3" s="1"/>
  <c r="M537" i="3" s="1"/>
  <c r="H19" i="4"/>
  <c r="F19" i="4"/>
  <c r="N19" i="4"/>
  <c r="G19" i="4"/>
  <c r="K19" i="4"/>
  <c r="O19" i="4"/>
  <c r="S19" i="4"/>
  <c r="N562" i="3"/>
  <c r="N561" i="3" s="1"/>
  <c r="T19" i="4"/>
  <c r="E44" i="4"/>
  <c r="E48" i="4"/>
  <c r="I55" i="4"/>
  <c r="I52" i="4" s="1"/>
  <c r="R55" i="4"/>
  <c r="R52" i="4" s="1"/>
  <c r="M55" i="4"/>
  <c r="M52" i="4" s="1"/>
  <c r="O24" i="4"/>
  <c r="K55" i="4"/>
  <c r="K52" i="4" s="1"/>
  <c r="G23" i="4"/>
  <c r="G22" i="4" s="1"/>
  <c r="H16" i="4"/>
  <c r="P16" i="4"/>
  <c r="E16" i="4"/>
  <c r="E14" i="4" s="1"/>
  <c r="I16" i="4"/>
  <c r="M16" i="4"/>
  <c r="M391" i="3"/>
  <c r="M390" i="3" s="1"/>
  <c r="Q16" i="4"/>
  <c r="J37" i="4"/>
  <c r="R37" i="4"/>
  <c r="L361" i="3"/>
  <c r="L59" i="4"/>
  <c r="L58" i="4" s="1"/>
  <c r="K59" i="4"/>
  <c r="K58" i="4" s="1"/>
  <c r="S59" i="4"/>
  <c r="S58" i="4" s="1"/>
  <c r="F16" i="4"/>
  <c r="N16" i="4"/>
  <c r="G37" i="4"/>
  <c r="G34" i="4" s="1"/>
  <c r="O37" i="4"/>
  <c r="L548" i="3"/>
  <c r="L547" i="3" s="1"/>
  <c r="L537" i="3" s="1"/>
  <c r="N548" i="3"/>
  <c r="N547" i="3" s="1"/>
  <c r="N537" i="3" s="1"/>
  <c r="P19" i="4"/>
  <c r="J19" i="4"/>
  <c r="R19" i="4"/>
  <c r="I19" i="4"/>
  <c r="M19" i="4"/>
  <c r="M562" i="3"/>
  <c r="M561" i="3" s="1"/>
  <c r="Q19" i="4"/>
  <c r="L562" i="3"/>
  <c r="L561" i="3" s="1"/>
  <c r="L603" i="3" l="1"/>
  <c r="L580" i="3" s="1"/>
  <c r="L32" i="4"/>
  <c r="K328" i="5"/>
  <c r="R328" i="5"/>
  <c r="L158" i="3"/>
  <c r="P328" i="5"/>
  <c r="Q328" i="5"/>
  <c r="O328" i="5"/>
  <c r="N410" i="3"/>
  <c r="N21" i="4"/>
  <c r="T21" i="4"/>
  <c r="M410" i="3"/>
  <c r="Q21" i="4"/>
  <c r="M21" i="4"/>
  <c r="J328" i="5"/>
  <c r="J177" i="5"/>
  <c r="M589" i="3"/>
  <c r="M580" i="3" s="1"/>
  <c r="Q23" i="4"/>
  <c r="Q22" i="4" s="1"/>
  <c r="L224" i="3"/>
  <c r="L26" i="4"/>
  <c r="L24" i="4" s="1"/>
  <c r="N589" i="3"/>
  <c r="N580" i="3" s="1"/>
  <c r="R23" i="4"/>
  <c r="T23" i="4"/>
  <c r="T22" i="4" s="1"/>
  <c r="T45" i="4"/>
  <c r="T42" i="4" s="1"/>
  <c r="L57" i="3"/>
  <c r="L56" i="3" s="1"/>
  <c r="L45" i="4" s="1"/>
  <c r="J13" i="5"/>
  <c r="P13" i="5"/>
  <c r="P12" i="5" s="1"/>
  <c r="M517" i="3"/>
  <c r="M516" i="3" s="1"/>
  <c r="L423" i="3"/>
  <c r="L422" i="3" s="1"/>
  <c r="L411" i="3" s="1"/>
  <c r="L410" i="3" s="1"/>
  <c r="L409" i="3" s="1"/>
  <c r="L230" i="3"/>
  <c r="L198" i="3"/>
  <c r="L190" i="3" s="1"/>
  <c r="L118" i="3"/>
  <c r="L117" i="3" s="1"/>
  <c r="L19" i="4"/>
  <c r="P14" i="4"/>
  <c r="Q14" i="4"/>
  <c r="N14" i="4"/>
  <c r="J27" i="4"/>
  <c r="H58" i="4"/>
  <c r="H55" i="4"/>
  <c r="H52" i="4" s="1"/>
  <c r="R22" i="4"/>
  <c r="O27" i="4"/>
  <c r="H26" i="4"/>
  <c r="H24" i="4" s="1"/>
  <c r="L100" i="3"/>
  <c r="L55" i="4"/>
  <c r="L52" i="4" s="1"/>
  <c r="N409" i="3"/>
  <c r="Q27" i="4"/>
  <c r="T27" i="4"/>
  <c r="K27" i="4"/>
  <c r="M27" i="4"/>
  <c r="S27" i="4"/>
  <c r="H32" i="4"/>
  <c r="K70" i="4"/>
  <c r="I21" i="4"/>
  <c r="I14" i="4" s="1"/>
  <c r="S14" i="4"/>
  <c r="N146" i="3"/>
  <c r="H33" i="4"/>
  <c r="G50" i="4"/>
  <c r="G49" i="4" s="1"/>
  <c r="H44" i="4"/>
  <c r="H42" i="4" s="1"/>
  <c r="N33" i="4"/>
  <c r="N27" i="4" s="1"/>
  <c r="M146" i="3"/>
  <c r="K21" i="4"/>
  <c r="K14" i="4" s="1"/>
  <c r="Q45" i="4"/>
  <c r="N230" i="3"/>
  <c r="H17" i="4"/>
  <c r="H23" i="4"/>
  <c r="Q12" i="5"/>
  <c r="L33" i="4"/>
  <c r="D21" i="4"/>
  <c r="R14" i="4"/>
  <c r="I34" i="4"/>
  <c r="J45" i="4"/>
  <c r="J42" i="4" s="1"/>
  <c r="M14" i="4"/>
  <c r="I33" i="4"/>
  <c r="I27" i="4" s="1"/>
  <c r="N59" i="4"/>
  <c r="N58" i="4" s="1"/>
  <c r="Q34" i="4"/>
  <c r="E50" i="4"/>
  <c r="E49" i="4" s="1"/>
  <c r="P50" i="4"/>
  <c r="P49" i="4" s="1"/>
  <c r="M439" i="3"/>
  <c r="I58" i="4"/>
  <c r="N361" i="3"/>
  <c r="O34" i="4"/>
  <c r="R34" i="4"/>
  <c r="F50" i="4"/>
  <c r="F49" i="4" s="1"/>
  <c r="M230" i="3"/>
  <c r="P34" i="4"/>
  <c r="M34" i="4"/>
  <c r="E21" i="4"/>
  <c r="P33" i="4"/>
  <c r="P27" i="4" s="1"/>
  <c r="J34" i="4"/>
  <c r="G21" i="4"/>
  <c r="N12" i="5"/>
  <c r="N34" i="4"/>
  <c r="F21" i="4"/>
  <c r="L12" i="5"/>
  <c r="M12" i="5"/>
  <c r="K13" i="5"/>
  <c r="K12" i="5" s="1"/>
  <c r="O12" i="5"/>
  <c r="S34" i="4"/>
  <c r="H34" i="4"/>
  <c r="G14" i="4"/>
  <c r="F14" i="4"/>
  <c r="O42" i="4"/>
  <c r="N15" i="3"/>
  <c r="N14" i="3" s="1"/>
  <c r="T34" i="4"/>
  <c r="L34" i="4"/>
  <c r="R12" i="5"/>
  <c r="N517" i="3"/>
  <c r="N516" i="3" s="1"/>
  <c r="D50" i="4"/>
  <c r="D49" i="4" s="1"/>
  <c r="D65" i="4" s="1"/>
  <c r="R33" i="4"/>
  <c r="R27" i="4" s="1"/>
  <c r="S42" i="4"/>
  <c r="N42" i="4"/>
  <c r="R42" i="4"/>
  <c r="I42" i="4"/>
  <c r="P42" i="4"/>
  <c r="K42" i="4"/>
  <c r="G42" i="4"/>
  <c r="K34" i="4"/>
  <c r="M42" i="4"/>
  <c r="R50" i="4"/>
  <c r="R49" i="4" s="1"/>
  <c r="K50" i="4"/>
  <c r="K49" i="4" s="1"/>
  <c r="N207" i="5"/>
  <c r="Q208" i="5"/>
  <c r="Q207" i="5" s="1"/>
  <c r="R208" i="5"/>
  <c r="R207" i="5" s="1"/>
  <c r="M409" i="3" l="1"/>
  <c r="N145" i="3"/>
  <c r="M145" i="3"/>
  <c r="L21" i="4"/>
  <c r="M482" i="5"/>
  <c r="O482" i="5"/>
  <c r="P482" i="5"/>
  <c r="L482" i="5"/>
  <c r="N482" i="5"/>
  <c r="M515" i="3"/>
  <c r="M487" i="3" s="1"/>
  <c r="Q50" i="4"/>
  <c r="Q49" i="4" s="1"/>
  <c r="L157" i="3"/>
  <c r="L152" i="3" s="1"/>
  <c r="R482" i="5"/>
  <c r="K482" i="5"/>
  <c r="L44" i="4"/>
  <c r="L42" i="4" s="1"/>
  <c r="H21" i="4"/>
  <c r="H27" i="4"/>
  <c r="Q482" i="5"/>
  <c r="P65" i="4"/>
  <c r="R65" i="4"/>
  <c r="K65" i="4"/>
  <c r="L27" i="4"/>
  <c r="L517" i="3"/>
  <c r="I50" i="4"/>
  <c r="I49" i="4" s="1"/>
  <c r="I65" i="4" s="1"/>
  <c r="S50" i="4"/>
  <c r="S49" i="4" s="1"/>
  <c r="S65" i="4" s="1"/>
  <c r="T14" i="4"/>
  <c r="L15" i="3"/>
  <c r="L14" i="3" s="1"/>
  <c r="H14" i="4"/>
  <c r="H22" i="4"/>
  <c r="J12" i="5"/>
  <c r="J21" i="4"/>
  <c r="J14" i="4" s="1"/>
  <c r="J65" i="4" s="1"/>
  <c r="O14" i="4"/>
  <c r="L22" i="4"/>
  <c r="N50" i="4"/>
  <c r="N49" i="4" s="1"/>
  <c r="N65" i="4" s="1"/>
  <c r="F65" i="4"/>
  <c r="M50" i="4"/>
  <c r="M49" i="4" s="1"/>
  <c r="M65" i="4" s="1"/>
  <c r="G65" i="4"/>
  <c r="T50" i="4"/>
  <c r="T49" i="4" s="1"/>
  <c r="N515" i="3"/>
  <c r="N487" i="3" s="1"/>
  <c r="O50" i="4"/>
  <c r="O49" i="4" s="1"/>
  <c r="L516" i="3" l="1"/>
  <c r="L515" i="3" s="1"/>
  <c r="L487" i="3" s="1"/>
  <c r="L17" i="4"/>
  <c r="L14" i="4" s="1"/>
  <c r="L146" i="3"/>
  <c r="L145" i="3" s="1"/>
  <c r="N767" i="3"/>
  <c r="T65" i="4"/>
  <c r="O65" i="4"/>
  <c r="J482" i="5"/>
  <c r="H50" i="4"/>
  <c r="H49" i="4" s="1"/>
  <c r="H65" i="4" s="1"/>
  <c r="M33" i="3" l="1"/>
  <c r="Q44" i="4" s="1"/>
  <c r="L50" i="4"/>
  <c r="L49" i="4" s="1"/>
  <c r="L65" i="4" s="1"/>
  <c r="L767" i="3"/>
  <c r="O232" i="5"/>
  <c r="O231" i="5" s="1"/>
  <c r="Q42" i="4" l="1"/>
  <c r="Q65" i="4" s="1"/>
  <c r="M15" i="3"/>
  <c r="M14" i="3" s="1"/>
  <c r="M767" i="3" s="1"/>
</calcChain>
</file>

<file path=xl/sharedStrings.xml><?xml version="1.0" encoding="utf-8"?>
<sst xmlns="http://schemas.openxmlformats.org/spreadsheetml/2006/main" count="10061" uniqueCount="433">
  <si>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</si>
  <si>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</si>
  <si>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</si>
  <si>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</si>
  <si>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</si>
  <si>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</si>
  <si>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</si>
  <si>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</si>
  <si>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</si>
  <si>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</si>
  <si>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</si>
  <si>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</si>
  <si>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</si>
  <si>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</si>
  <si>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</si>
  <si>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</si>
  <si>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</si>
  <si>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</si>
  <si>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</si>
  <si>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</si>
  <si>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</si>
  <si>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</si>
  <si>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</si>
  <si>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</si>
  <si>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</si>
  <si>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</si>
  <si>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Итого:</t>
  </si>
  <si>
    <t>8001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</si>
  <si>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</si>
  <si>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</si>
  <si>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</si>
  <si>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</si>
  <si>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II. НЕПРОГРАММНЫЕ НАПРАВЛЕНИЯ ДЕЯТЕЛЬНОСТИ</t>
  </si>
  <si>
    <t>Непрограммные расходы в области национальной безопасности и правоохранительной деятельности</t>
  </si>
  <si>
    <t>335</t>
  </si>
  <si>
    <t>Сельское хозяйство и рыболовство</t>
  </si>
  <si>
    <t>Культура, кинематография</t>
  </si>
  <si>
    <t>Водное хозяйство</t>
  </si>
  <si>
    <t>Раз-дел</t>
  </si>
  <si>
    <t>Под-раз-дел</t>
  </si>
  <si>
    <t>4</t>
  </si>
  <si>
    <t>Другие вопросы в области культуры, кинематографии</t>
  </si>
  <si>
    <t>Физическая культура и спорт</t>
  </si>
  <si>
    <t xml:space="preserve">        Всего</t>
  </si>
  <si>
    <t>Физическая культура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</si>
  <si>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</si>
  <si>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</si>
  <si>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</si>
  <si>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</si>
  <si>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</si>
  <si>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</si>
  <si>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</si>
  <si>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</si>
  <si>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</si>
  <si>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</si>
  <si>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</si>
  <si>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</si>
  <si>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</si>
  <si>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</si>
  <si>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</si>
  <si>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</si>
  <si>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</si>
  <si>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</si>
  <si>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</si>
  <si>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</si>
  <si>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</si>
  <si>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</si>
  <si>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</si>
  <si>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7891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</si>
  <si>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</si>
  <si>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</si>
  <si>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</si>
  <si>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</si>
  <si>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</si>
  <si>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</si>
  <si>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</si>
  <si>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</si>
  <si>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</si>
  <si>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</si>
  <si>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</si>
  <si>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</si>
  <si>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</si>
  <si>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</si>
  <si>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</si>
  <si>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</si>
  <si>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</si>
  <si>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</si>
  <si>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</si>
  <si>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</si>
  <si>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</si>
  <si>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</si>
  <si>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</si>
  <si>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</si>
  <si>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</si>
  <si>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</si>
  <si>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</si>
  <si>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</si>
  <si>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</si>
  <si>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</si>
  <si>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</si>
  <si>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</si>
  <si>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</si>
  <si>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</si>
  <si>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</si>
  <si>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</si>
  <si>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</si>
  <si>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</si>
  <si>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</si>
  <si>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</si>
  <si>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</si>
  <si>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</si>
  <si>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</si>
  <si>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гла-ва</t>
  </si>
  <si>
    <t>вид рас-хо-дов</t>
  </si>
  <si>
    <t>333</t>
  </si>
  <si>
    <t>334</t>
  </si>
  <si>
    <t>13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</si>
  <si>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</si>
  <si>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</si>
  <si>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</si>
  <si>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</si>
  <si>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</si>
  <si>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</si>
  <si>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Расходы на выплату персоналу казенных учреждений</t>
  </si>
  <si>
    <t xml:space="preserve">I.  МУНИЦИПАЛЬНЫЕ ПРОГРАММЫ </t>
  </si>
  <si>
    <t>Мероприятия в области образования</t>
  </si>
  <si>
    <t>Жилищное хозяйство</t>
  </si>
  <si>
    <t>№ п/п</t>
  </si>
  <si>
    <t xml:space="preserve">Целевая статья 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</si>
  <si>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</si>
  <si>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</si>
  <si>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</si>
  <si>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</si>
  <si>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</si>
  <si>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</si>
  <si>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</si>
  <si>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</si>
  <si>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</si>
  <si>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</si>
  <si>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</si>
  <si>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</si>
  <si>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</si>
  <si>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</si>
  <si>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</si>
  <si>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</si>
  <si>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</si>
  <si>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</si>
  <si>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</si>
  <si>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350</t>
  </si>
  <si>
    <t xml:space="preserve">Социальное обеспечение и иные выплаты населению
</t>
  </si>
  <si>
    <t>Премии и гранты</t>
  </si>
  <si>
    <t>630</t>
  </si>
  <si>
    <t>16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</si>
  <si>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</si>
  <si>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</si>
  <si>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</si>
  <si>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</si>
  <si>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</si>
  <si>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Благоустройство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</si>
  <si>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</si>
  <si>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</si>
  <si>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</si>
  <si>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</si>
  <si>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</si>
  <si>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</si>
  <si>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</si>
  <si>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</si>
  <si>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</si>
  <si>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</si>
  <si>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</si>
  <si>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</si>
  <si>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</si>
  <si>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</si>
  <si>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</si>
  <si>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</si>
  <si>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</si>
  <si>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</si>
  <si>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</si>
  <si>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</si>
  <si>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</si>
  <si>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</si>
  <si>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</si>
  <si>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</si>
  <si>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>Обеспечение пожарной безопасности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</si>
  <si>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</si>
  <si>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</si>
  <si>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</si>
  <si>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</si>
  <si>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</si>
  <si>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19</t>
  </si>
  <si>
    <t>Создание условий для обеспечения поселений услугами торговли</t>
  </si>
  <si>
    <t>8014</t>
  </si>
  <si>
    <t>L497</t>
  </si>
  <si>
    <t>870</t>
  </si>
  <si>
    <t xml:space="preserve">к решению Собрания депутатов 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</si>
  <si>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</si>
  <si>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</si>
  <si>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</si>
  <si>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</si>
  <si>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</si>
  <si>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</si>
  <si>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</si>
  <si>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</si>
  <si>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</si>
  <si>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</si>
  <si>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</si>
  <si>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</si>
  <si>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</si>
  <si>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</si>
  <si>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</si>
  <si>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</si>
  <si>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</si>
  <si>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</si>
  <si>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 xml:space="preserve"> Внедрение и обеспечение функционирования модели персонифицированного финансирования дополнительного образования детей</t>
  </si>
  <si>
    <t xml:space="preserve">   Субсидии автономным учреждениям</t>
  </si>
  <si>
    <t>L304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</si>
  <si>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</si>
  <si>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</si>
  <si>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</si>
  <si>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</si>
  <si>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Защита населения и территории от  чрезвычайных ситуаций природного и техногенного характера, пожарная безопасность</t>
  </si>
  <si>
    <t xml:space="preserve">  Мероприятия в сфере молодежной политики</t>
  </si>
  <si>
    <t>L519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</si>
  <si>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</si>
  <si>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</si>
  <si>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</si>
  <si>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</si>
  <si>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2024 год</t>
  </si>
  <si>
    <t>5</t>
  </si>
  <si>
    <t>6</t>
  </si>
  <si>
    <t>Вид расходов</t>
  </si>
  <si>
    <t>Развитие сети учреждений культурно-досугового типа</t>
  </si>
  <si>
    <t>8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</si>
  <si>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</si>
  <si>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</si>
  <si>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</si>
  <si>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</si>
  <si>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</si>
  <si>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</si>
  <si>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</si>
  <si>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5513</t>
  </si>
  <si>
    <t>21</t>
  </si>
  <si>
    <t xml:space="preserve"> Мероприятия в сфере обеспечения пожарной безопасности и защиты населения от чрезвычайных ситуаций</t>
  </si>
  <si>
    <t>Мероприятия в сфере обеспечения пожарной безопасности и защиты населения от чрезвычайных ситуаций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</si>
  <si>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</si>
  <si>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</si>
  <si>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S824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</si>
  <si>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</si>
  <si>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</si>
  <si>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</si>
  <si>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</si>
  <si>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 xml:space="preserve">                            к решению Собрания депутатов </t>
  </si>
  <si>
    <t>2025 год</t>
  </si>
  <si>
    <t>Пенсия за выслугу лет муниципальным служащим</t>
  </si>
  <si>
    <t>S822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</si>
  <si>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</si>
  <si>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S031</t>
  </si>
  <si>
    <t>20</t>
  </si>
  <si>
    <t>2026 год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</si>
  <si>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(субвенции бюджетам муниципальных районов, муниципальных округов и городских округов Архангельской области) </t>
  </si>
  <si>
    <t>Субвенции бюджетам муниципальных районов, муниципальных округов и городских округов Архангельской области на компенсацию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</si>
  <si>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Л865</t>
  </si>
  <si>
    <t>Субвенции бюджетам муниципальных районов, муниципальных округов и городских округов Архангельской области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</si>
  <si>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Л839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</si>
  <si>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бюджетам муниципальных районов, муниципальных округов и городских округов Архангельской области)</t>
  </si>
  <si>
    <t>Л862</t>
  </si>
  <si>
    <t>Субвенции бюджетам муниципальных районов, муниципальных округов и городских округов Архангельской области на реализацию образовательных программ</t>
  </si>
  <si>
    <t>Л870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</si>
  <si>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формированию торгового реестра</t>
  </si>
  <si>
    <t>Л879</t>
  </si>
  <si>
    <t>Национальная оборона</t>
  </si>
  <si>
    <t>Мобилизационная и вневойсковая подготовка</t>
  </si>
  <si>
    <t>5118</t>
  </si>
  <si>
    <t>Осуществление первичного воинского учета органами местного самоуправления поселений, муниципальных и городских округов (субвенции бюджетам муниципальных районов, муниципальных округов и городских округов Архангельской области)</t>
  </si>
  <si>
    <t>Л871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</si>
  <si>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в сфере охраны труда</t>
  </si>
  <si>
    <t>Субсидия бюджетам муниципальных районов, муниципальных округов и городских округов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</t>
  </si>
  <si>
    <t>Л832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</si>
  <si>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</si>
  <si>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Л873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</si>
  <si>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выплате вознаграждений профессиональным опекунам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</si>
  <si>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(субвенции бюджетам муниципальных районов, муниципальных округов и городских округов Архангельской области)</t>
  </si>
  <si>
    <t>Субсидии бюджетам муниципальных районов, муниципальных округов и городских округов Архангельской области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</si>
  <si>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 (субсидии бюджетам муниципальных районов, муниципальных округов, городских округов и городских поселений Архангельской области))</t>
  </si>
  <si>
    <t>Иные межбюджетные трансферты бюджетам муниципальных районов, муниципальных округов и городских округов Архангельской области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</si>
  <si>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Субсидии бюджетам муниципальных районов, муниципальных округов, городских округов, городских и сельских поселений Архангельской области на софинансирование капитальных вложений в объекты муниципальной собственности муниципальных образований Архангельской области</t>
  </si>
  <si>
    <t>S842</t>
  </si>
  <si>
    <t>Иные межбюджетные трансферты бюджетам муниципальных районов, муниципальных округов и городских округов Архангельской области на поддержку территориального общественного самоуправления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</si>
  <si>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</si>
  <si>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Л869</t>
  </si>
  <si>
    <t>Реализация мероприятий по обеспечению жильем молодых семей (субсидии бюджетам муниципальных районов, муниципальных округов, городских округов и городских поселений Архангельской области на софинансирование расходных обязательств муниципальных образований Архангельской области на предоставление социальных выплат молодым семьям на приобретение (строительство) жилья)</t>
  </si>
  <si>
    <t>Л</t>
  </si>
  <si>
    <t>Обеспечение комплексного развития сельских территорий (субсидии бюджетам муниципальных районов, муниципальных округов и городских округов Архангельской области на улучшение жилищных условий граждан, проживающих на сельских территориях)</t>
  </si>
  <si>
    <t>Муниципальная программа "Развитие общего образования и воспитания детей в Пинежском муниципальном округе"</t>
  </si>
  <si>
    <t>Непрограммые расходы в области национальной обороны</t>
  </si>
  <si>
    <t>67</t>
  </si>
  <si>
    <t xml:space="preserve">Поддержка муниципальных программ формирования современной городской среды </t>
  </si>
  <si>
    <t>8058</t>
  </si>
  <si>
    <t>КУМИ и ЖКХ администрации Пинежского муниципального округа</t>
  </si>
  <si>
    <t>Собрание депутатов Пинежского муниципального округа</t>
  </si>
  <si>
    <t>Администрация Пинежского муниципального округа</t>
  </si>
  <si>
    <t>Комитет по финансам Администрации Пинежского муниципального округа</t>
  </si>
  <si>
    <t>Управление образования администрации Пинежского муниципального округа</t>
  </si>
  <si>
    <t>Отдел по культуре и туризму Администрации Пинежского муниципального округа</t>
  </si>
  <si>
    <t>Контрольно-счетная комиссия Пинежского муниципального округа</t>
  </si>
  <si>
    <t>Председатель Контрольно-счетной комиссии Пинежского муниципального округа</t>
  </si>
  <si>
    <t>Муниципальная программа "Развитие агропромышленного комплекса Пинежского муниципального округа Архангельской области"</t>
  </si>
  <si>
    <t>Муниципальная программа "Комплексное развитие сельских территорий Пинежского муниципального округа Архангельской области"</t>
  </si>
  <si>
    <t xml:space="preserve">Муниципальная программа "Развитие земельно-имущественных отношений в Пинежском муниципальном округе Архангельской области" </t>
  </si>
  <si>
    <t>Муниципальная программа "Развитие земельно-имущественных отношений в  Пинежском муниципальном округе Архангельской области"</t>
  </si>
  <si>
    <t>Муниципальная программа "Энергосбережение и повышение энергетической эффективности в Пинежском муниципальном округе Архангельской области"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</si>
  <si>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округа Архангельской области" </t>
  </si>
  <si>
    <t xml:space="preserve"> Муниципальная программа "Формирование современной городской среды Пинежского муниципального округа Архангельской области "</t>
  </si>
  <si>
    <t xml:space="preserve"> Муниципальная программа "Формирование современной городской среды Пинежского муниципального округа Архангельской области"</t>
  </si>
  <si>
    <t>Муниципальная программа "Охрана окружающей среды в Пинежском муниципальном округе Архангельской области"</t>
  </si>
  <si>
    <t>22</t>
  </si>
  <si>
    <t xml:space="preserve"> Муниципальная программа "Благоустройство территории Пинежского муниципального округа Архангельской области "</t>
  </si>
  <si>
    <t>8081</t>
  </si>
  <si>
    <t>Мероприятия по благоустройству территорий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</si>
  <si>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округа Архангельской области"</t>
  </si>
  <si>
    <t xml:space="preserve">Муниципальная программа "Развитие сферы культуры в Пинежском муниципальном округе Архангельской области" </t>
  </si>
  <si>
    <t>Муниципальная программа "Развитие сферы культуры в Пинежском муниципальном округе Архангельской области"</t>
  </si>
  <si>
    <t>Подпрограмма "Развитие сферы культуры в Пинежском муниципальном округе"</t>
  </si>
  <si>
    <t>Подпрограмма "Развитие библиотечного дела  в Пинежском муниципальном округе"</t>
  </si>
  <si>
    <t>Осуществление государственных полномочий в сфере административных правонарушений</t>
  </si>
  <si>
    <t>23</t>
  </si>
  <si>
    <t xml:space="preserve">Муниципальная программа "Развитие туризма в Пинежском муниципальном округе" </t>
  </si>
  <si>
    <t xml:space="preserve">Муниципальная программа
"Развитие туризма в  Пинежском муниципальном округе"
</t>
  </si>
  <si>
    <t>24</t>
  </si>
  <si>
    <t xml:space="preserve"> Муниципальная программа "Защита населения на территории Пинежского муниципального округа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</si>
  <si>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 Муниципальная программа "Защита населения на территории Пинежского муниципального округа 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</si>
  <si>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Муниципальная программа "Управление муниципальными финансами Пинежского муниципального округа Архангельской области" </t>
  </si>
  <si>
    <t>Муниципальная программа "Управление муниципальными финансами Пинежского муниципального округа Архангельской области"</t>
  </si>
  <si>
    <t>Мероприятия в сфере защиты населения и территорий Пинежского округа от чрезвычайных ситуаций, осуществляемые органами местного самоуправления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</si>
  <si>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округа </t>
  </si>
  <si>
    <t>Муниципальная программа "Развитие и поддержка институтов гражданского общества на территории Пинежского муниципального округа Архангельской области"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</si>
  <si>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</si>
  <si>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</si>
  <si>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Муниципальная программа "Молодёжь Пинежья"</t>
  </si>
  <si>
    <t>Муниципальная программа "Обеспечение жильём молодых семей"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</si>
  <si>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округа Архангельской области"</t>
  </si>
  <si>
    <t>Муниципальная программа "Развитие физической культуры и спорта"</t>
  </si>
  <si>
    <t xml:space="preserve">Муниципальная программа
"Совершенствование муниципального управления в Администрации Пинежского муниципального округа Архангельской области"
</t>
  </si>
  <si>
    <t>Муниципальная программа "Совершенствование муниципального управления в Администрации Пинежского муниципального округа Архангельской области"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</si>
  <si>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</si>
  <si>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</si>
  <si>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</si>
  <si>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Собрание депутатов муниципального образования</t>
  </si>
  <si>
    <t>Резервный фонд администрации Пинежского муниципального округа Архангельской области</t>
  </si>
  <si>
    <t>Субсидии бюджетам муниципальных районов, муниципальных округов и городских округов Архангельской области на реализацию мероприятий по финансовой поддержке социально ориентированных некоммерческих организаций</t>
  </si>
  <si>
    <t>336</t>
  </si>
  <si>
    <t>360</t>
  </si>
  <si>
    <t>Иные выплаты населению</t>
  </si>
  <si>
    <t>Подпрограмма "Развитие библиотечного дела в Пинежском муниципальном округе"</t>
  </si>
  <si>
    <t>Муниципальная программа "Профилактика правонарушений на территории Пинежского муниципального округа Архангельской области"</t>
  </si>
  <si>
    <t>Подпрограмма "Охрана общественного порядка на территории Пинежского муниципального округа Архангельской области"</t>
  </si>
  <si>
    <t>Подпрограмма "Профилактика безнадзорности и правонарушений несовершеннолетних на территории Пинежского муниципального округа Архангельской области"</t>
  </si>
  <si>
    <t xml:space="preserve">        Приложение № 3</t>
  </si>
  <si>
    <t xml:space="preserve">    Приложение № 4 </t>
  </si>
  <si>
    <t>Муниципальная программа "Развитие торговли в  Пинежском муниципальном округе Архангельской области"</t>
  </si>
  <si>
    <t>S840</t>
  </si>
  <si>
    <t xml:space="preserve">Субсидии бюджетам муниципальных районов, муниципальных округов и городских округов Архангельской области на проведение комплексных кадастровых работ (без федерального софинансирования)
</t>
  </si>
  <si>
    <t>Массовый спорт</t>
  </si>
  <si>
    <t xml:space="preserve">Пинежский территориальный отдел </t>
  </si>
  <si>
    <t xml:space="preserve">Обеспечение комплексного развития сельских территорий (строительство плоскостного спортивного сооружения в с. Карпогоры Архангельской области, кадастровый квартал 29:14:050303)
</t>
  </si>
  <si>
    <t>Муниципальная программа "Развитие торговли в Пинежском муниципальном округе Архангельской области"</t>
  </si>
  <si>
    <t>Непрограммные расходы в области национальной обороны</t>
  </si>
  <si>
    <t>L750</t>
  </si>
  <si>
    <t>7</t>
  </si>
  <si>
    <t>S656</t>
  </si>
  <si>
    <t>Э680</t>
  </si>
  <si>
    <t>Э466</t>
  </si>
  <si>
    <t>Е</t>
  </si>
  <si>
    <t>В</t>
  </si>
  <si>
    <t>5179</t>
  </si>
  <si>
    <t>8079</t>
  </si>
  <si>
    <t xml:space="preserve">Строительство здания культурно-досугового центра в пос. Пинега Архангельской области </t>
  </si>
  <si>
    <t xml:space="preserve">  Обеспечение комплексного развития сельских территорий (капитальный ремонт системы водоотведения в с.Карпогоры Пинежского района Архангельской области протяженностью 5047м)</t>
  </si>
  <si>
    <t>S698</t>
  </si>
  <si>
    <t xml:space="preserve">  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</si>
  <si>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принимающих(принимавших) участи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</si>
  <si>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  Иные межбюджетные трансферты муниципальных районов. муниципальных округов и городских округов Архангельской области на организацию транспортного обслуживания на пассажирских муниципальных маршрутах водного транспорта</t>
  </si>
  <si>
    <t>8080</t>
  </si>
  <si>
    <t>S696</t>
  </si>
  <si>
    <t>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</si>
  <si>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 xml:space="preserve"> 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</si>
  <si>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)</t>
  </si>
  <si>
    <t xml:space="preserve">Уплата земельного налога </t>
  </si>
  <si>
    <t>8031</t>
  </si>
  <si>
    <t>5171</t>
  </si>
  <si>
    <t>Подготовка проектов межевания земельных участков и проведение кадастровых работ (субсидии бюджетам муниципальных районов, муниципальных округов и городских округов, городских и сельских поселений Архангельской области)</t>
  </si>
  <si>
    <t>L599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</si>
  <si>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 (создание новых мест в образовательных организациях различных типов для реализации дополнительных общеразвивающих программ всех направленностей))</t>
  </si>
  <si>
    <t>S753</t>
  </si>
  <si>
    <t>Э685</t>
  </si>
  <si>
    <t xml:space="preserve">    Закупка и монтаж оборудования для создания "умных" спортивных площадок (субсидии бюджетам муниципальных районов, муниципальных округов и городских округов Архангельской области на создание "умных" спортивных площадок в части подготовки основания, устройства инженерных сетей, монтажа оборудования и благоустройства территории (сверх соглашения с федеральным органом государственной власти))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</si>
  <si>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</si>
  <si>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 xml:space="preserve"> Субсидии бюджетам муниципальных районов, муниципальных округов, городских округов и городских поселений Архангельской области на организацию транспортного обслуживания населения на пассажирских муниципальных маршрутах автомобильного транспорта</t>
  </si>
  <si>
    <t>700</t>
  </si>
  <si>
    <t>730</t>
  </si>
  <si>
    <t>8083</t>
  </si>
  <si>
    <t xml:space="preserve">Обслуживание государственного (муниципального) долга
</t>
  </si>
  <si>
    <t xml:space="preserve">Обслуживание государственного (муниципального) внутреннего долга
</t>
  </si>
  <si>
    <t>Обслуживание муниципального долга</t>
  </si>
  <si>
    <t>Обслуживание государственного (муниципального) долга</t>
  </si>
  <si>
    <t>77</t>
  </si>
  <si>
    <t>Непрограммные расходы в области благоустройства</t>
  </si>
  <si>
    <t>337</t>
  </si>
  <si>
    <t>338</t>
  </si>
  <si>
    <t>339</t>
  </si>
  <si>
    <t>Ясненский территориальный отдел</t>
  </si>
  <si>
    <t>Сурский территориальный отдел</t>
  </si>
  <si>
    <t>Отдел МСУ Пинежского муниципального округа</t>
  </si>
  <si>
    <t>Приложение № 5</t>
  </si>
  <si>
    <t>Подготовка основания, устройства инженерных сетей, закупка и монтаж оборудования, благоустройство территории для создания "Умной" спортивной  площадки в с. Карпогоры</t>
  </si>
  <si>
    <t>Ведомственная структура расходов местного бюджета на 2025 год и на плановый период 2026 и 2027 годов</t>
  </si>
  <si>
    <t xml:space="preserve">от   декабря 2024 года № </t>
  </si>
  <si>
    <t xml:space="preserve">                     от  декабря 2024 года № </t>
  </si>
  <si>
    <t>Распределение бюджетных ассигнований по разделам и подразделам классификации расходов бюджетов на 2025 год и на плановый период 2026 и 2027 годов</t>
  </si>
  <si>
    <t>Распределение  бюджетных ассигнований на реализацию муниципальных программ Пинежского муниципального округа и непрограммных направлений деятельности на 2025 год и на плановый период 2026 и 2027 годов</t>
  </si>
  <si>
    <t xml:space="preserve">2025 год </t>
  </si>
  <si>
    <t>2027 год</t>
  </si>
  <si>
    <t xml:space="preserve"> Субсидии бюджетам муниципальных районов Архангельской области на софинансирование расходов по созданию условий для обеспечения поселений услугами торговли, бюджетам муниципальных и городских округов Архангельской области на софинансирование расходов по созданию условий для обеспечения жителей муниципальных и городских округов Архангельской области услугами торговли</t>
  </si>
  <si>
    <t>S827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</si>
  <si>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</si>
  <si>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Л866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</si>
  <si>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организации и осуществлению деятельности по опеке и попечительству</t>
  </si>
  <si>
    <t>5303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</si>
  <si>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(субвенции бюджетам муниципальных районов, муниципальных округов и городских округов Архангельской области)</t>
  </si>
  <si>
    <t xml:space="preserve">                                2019 года  № </t>
  </si>
  <si>
    <t xml:space="preserve">от          декабря 2024 года № </t>
  </si>
  <si>
    <t>Реализация инициативных проектов в рамках регионального проекта "Комфортное Поморье" в Пинежском муниципальном округе</t>
  </si>
  <si>
    <t>8084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</si>
</sst>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-* #,##0.00_р_._-;\-* #,##0.00_р_._-;_-* &quot;-&quot;?_р_._-;_-@_-"/>
  </numFmts>
  <fonts count="48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sz val="7"/>
      <name val="Arial Cyr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0"/>
    <xf numFmtId="0" fontId="16" fillId="18" borderId="1" applyNumberFormat="0" applyAlignment="0" applyProtection="0"/>
    <xf numFmtId="0" fontId="17" fillId="19" borderId="2" applyNumberFormat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12" borderId="0" applyNumberFormat="0" applyBorder="0" applyAlignment="0" applyProtection="0"/>
    <xf numFmtId="0" fontId="15" fillId="4" borderId="7" applyNumberFormat="0" applyFont="0" applyAlignment="0" applyProtection="0"/>
    <xf numFmtId="0" fontId="26" fillId="18" borderId="8" applyNumberFormat="0" applyAlignment="0" applyProtection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27" fillId="20" borderId="0"/>
    <xf numFmtId="0" fontId="27" fillId="0" borderId="0">
      <alignment wrapText="1"/>
    </xf>
    <xf numFmtId="0" fontId="27" fillId="0" borderId="0"/>
    <xf numFmtId="0" fontId="31" fillId="0" borderId="0">
      <alignment horizontal="center" wrapText="1"/>
    </xf>
    <xf numFmtId="0" fontId="31" fillId="0" borderId="0">
      <alignment horizontal="center"/>
    </xf>
    <xf numFmtId="0" fontId="27" fillId="0" borderId="0">
      <alignment horizontal="right"/>
    </xf>
    <xf numFmtId="0" fontId="27" fillId="20" borderId="10"/>
    <xf numFmtId="0" fontId="27" fillId="0" borderId="11">
      <alignment horizontal="center" vertical="center" wrapText="1"/>
    </xf>
    <xf numFmtId="0" fontId="27" fillId="20" borderId="12"/>
    <xf numFmtId="49" fontId="27" fillId="0" borderId="11">
      <alignment horizontal="left" vertical="top" wrapText="1" indent="2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  <xf numFmtId="10" fontId="27" fillId="0" borderId="11">
      <alignment horizontal="right" vertical="top" shrinkToFit="1"/>
    </xf>
    <xf numFmtId="0" fontId="27" fillId="20" borderId="12">
      <alignment shrinkToFit="1"/>
    </xf>
    <xf numFmtId="0" fontId="32" fillId="0" borderId="11">
      <alignment horizontal="left"/>
    </xf>
    <xf numFmtId="4" fontId="32" fillId="4" borderId="11">
      <alignment horizontal="right" vertical="top" shrinkToFit="1"/>
    </xf>
    <xf numFmtId="10" fontId="32" fillId="4" borderId="11">
      <alignment horizontal="right" vertical="top" shrinkToFit="1"/>
    </xf>
    <xf numFmtId="0" fontId="27" fillId="20" borderId="13"/>
    <xf numFmtId="0" fontId="27" fillId="0" borderId="0">
      <alignment horizontal="left" wrapText="1"/>
    </xf>
    <xf numFmtId="0" fontId="32" fillId="0" borderId="11">
      <alignment vertical="top" wrapText="1"/>
    </xf>
    <xf numFmtId="4" fontId="32" fillId="9" borderId="11">
      <alignment horizontal="right" vertical="top" shrinkToFit="1"/>
    </xf>
    <xf numFmtId="10" fontId="32" fillId="9" borderId="11">
      <alignment horizontal="right" vertical="top" shrinkToFit="1"/>
    </xf>
    <xf numFmtId="0" fontId="27" fillId="20" borderId="12">
      <alignment horizontal="center"/>
    </xf>
    <xf numFmtId="0" fontId="27" fillId="20" borderId="12">
      <alignment horizontal="left"/>
    </xf>
    <xf numFmtId="0" fontId="27" fillId="20" borderId="13">
      <alignment horizontal="center"/>
    </xf>
    <xf numFmtId="0" fontId="27" fillId="20" borderId="13">
      <alignment horizontal="left"/>
    </xf>
    <xf numFmtId="0" fontId="4" fillId="0" borderId="0"/>
    <xf numFmtId="0" fontId="2" fillId="0" borderId="0"/>
    <xf numFmtId="0" fontId="2" fillId="21" borderId="0"/>
  </cellStyleXfs>
  <cellXfs count="492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10" fillId="0" borderId="1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22" xfId="73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/>
    <xf numFmtId="0" fontId="5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49" fontId="1" fillId="0" borderId="23" xfId="0" applyNumberFormat="1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left" vertical="center" wrapText="1"/>
    </xf>
    <xf numFmtId="0" fontId="3" fillId="0" borderId="22" xfId="0" applyFont="1" applyBorder="1"/>
    <xf numFmtId="0" fontId="1" fillId="0" borderId="24" xfId="0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23" borderId="0" xfId="0" applyFont="1" applyFill="1"/>
    <xf numFmtId="0" fontId="3" fillId="0" borderId="27" xfId="73" applyFont="1" applyFill="1" applyBorder="1" applyAlignment="1">
      <alignment horizontal="left" vertical="center" wrapText="1"/>
    </xf>
    <xf numFmtId="0" fontId="1" fillId="0" borderId="27" xfId="73" applyFont="1" applyFill="1" applyBorder="1" applyAlignment="1">
      <alignment horizontal="left" vertical="center" wrapText="1"/>
    </xf>
    <xf numFmtId="0" fontId="3" fillId="23" borderId="0" xfId="0" applyFont="1" applyFill="1"/>
    <xf numFmtId="0" fontId="3" fillId="23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center" vertical="center" wrapText="1"/>
    </xf>
    <xf numFmtId="166" fontId="7" fillId="0" borderId="15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6" fontId="7" fillId="0" borderId="23" xfId="0" applyNumberFormat="1" applyFont="1" applyFill="1" applyBorder="1" applyAlignment="1">
      <alignment horizontal="center" vertical="center"/>
    </xf>
    <xf numFmtId="166" fontId="2" fillId="0" borderId="23" xfId="0" applyNumberFormat="1" applyFont="1" applyFill="1" applyBorder="1" applyAlignment="1">
      <alignment horizontal="center" vertical="center"/>
    </xf>
    <xf numFmtId="0" fontId="33" fillId="23" borderId="0" xfId="0" applyFont="1" applyFill="1" applyAlignment="1">
      <alignment horizontal="center" vertical="center"/>
    </xf>
    <xf numFmtId="0" fontId="33" fillId="23" borderId="0" xfId="0" applyFont="1" applyFill="1"/>
    <xf numFmtId="0" fontId="33" fillId="23" borderId="0" xfId="0" applyFont="1" applyFill="1" applyAlignment="1"/>
    <xf numFmtId="0" fontId="3" fillId="23" borderId="0" xfId="0" applyFont="1" applyFill="1" applyBorder="1"/>
    <xf numFmtId="0" fontId="3" fillId="23" borderId="0" xfId="0" applyFont="1" applyFill="1" applyBorder="1" applyAlignment="1">
      <alignment horizontal="center"/>
    </xf>
    <xf numFmtId="0" fontId="3" fillId="0" borderId="0" xfId="0" applyFont="1"/>
    <xf numFmtId="0" fontId="34" fillId="23" borderId="0" xfId="0" applyFont="1" applyFill="1" applyBorder="1" applyAlignment="1"/>
    <xf numFmtId="0" fontId="35" fillId="23" borderId="0" xfId="0" applyFont="1" applyFill="1" applyBorder="1" applyAlignment="1">
      <alignment horizontal="center"/>
    </xf>
    <xf numFmtId="0" fontId="3" fillId="23" borderId="0" xfId="0" applyFont="1" applyFill="1" applyAlignment="1">
      <alignment horizontal="center"/>
    </xf>
    <xf numFmtId="0" fontId="37" fillId="22" borderId="0" xfId="0" applyFont="1" applyFill="1" applyAlignment="1">
      <alignment horizontal="center"/>
    </xf>
    <xf numFmtId="0" fontId="1" fillId="22" borderId="0" xfId="0" applyFont="1" applyFill="1"/>
    <xf numFmtId="0" fontId="1" fillId="0" borderId="0" xfId="0" applyFont="1" applyFill="1"/>
    <xf numFmtId="49" fontId="5" fillId="0" borderId="28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3" fillId="0" borderId="30" xfId="73" applyNumberFormat="1" applyFont="1" applyFill="1" applyBorder="1" applyAlignment="1">
      <alignment horizontal="center" vertical="distributed"/>
    </xf>
    <xf numFmtId="4" fontId="3" fillId="0" borderId="0" xfId="73" applyNumberFormat="1" applyFont="1" applyFill="1" applyBorder="1" applyAlignment="1">
      <alignment horizontal="right" vertical="distributed"/>
    </xf>
    <xf numFmtId="4" fontId="3" fillId="0" borderId="27" xfId="73" applyNumberFormat="1" applyFont="1" applyFill="1" applyBorder="1" applyAlignment="1">
      <alignment horizontal="right" vertical="distributed"/>
    </xf>
    <xf numFmtId="49" fontId="2" fillId="0" borderId="0" xfId="73" applyNumberFormat="1" applyFont="1" applyFill="1" applyBorder="1" applyAlignment="1">
      <alignment horizontal="center" vertical="distributed"/>
    </xf>
    <xf numFmtId="49" fontId="5" fillId="0" borderId="0" xfId="73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center"/>
    </xf>
    <xf numFmtId="49" fontId="5" fillId="0" borderId="0" xfId="73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9" fontId="5" fillId="0" borderId="30" xfId="0" applyNumberFormat="1" applyFont="1" applyFill="1" applyBorder="1" applyAlignment="1">
      <alignment horizontal="center" vertical="distributed"/>
    </xf>
    <xf numFmtId="49" fontId="3" fillId="0" borderId="28" xfId="0" applyNumberFormat="1" applyFont="1" applyFill="1" applyBorder="1" applyAlignment="1">
      <alignment horizontal="center" vertical="distributed"/>
    </xf>
    <xf numFmtId="49" fontId="3" fillId="0" borderId="29" xfId="0" applyNumberFormat="1" applyFont="1" applyFill="1" applyBorder="1" applyAlignment="1">
      <alignment horizontal="center" vertical="distributed"/>
    </xf>
    <xf numFmtId="49" fontId="3" fillId="0" borderId="0" xfId="0" applyNumberFormat="1" applyFont="1" applyFill="1" applyBorder="1" applyAlignment="1">
      <alignment horizontal="center" vertical="distributed"/>
    </xf>
    <xf numFmtId="49" fontId="3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 wrapText="1"/>
    </xf>
    <xf numFmtId="49" fontId="38" fillId="0" borderId="0" xfId="0" applyNumberFormat="1" applyFont="1" applyFill="1" applyBorder="1" applyAlignment="1">
      <alignment horizontal="center" vertical="distributed"/>
    </xf>
    <xf numFmtId="49" fontId="5" fillId="0" borderId="30" xfId="73" applyNumberFormat="1" applyFont="1" applyFill="1" applyBorder="1" applyAlignment="1">
      <alignment horizontal="center" vertical="distributed"/>
    </xf>
    <xf numFmtId="49" fontId="3" fillId="0" borderId="31" xfId="0" applyNumberFormat="1" applyFont="1" applyFill="1" applyBorder="1" applyAlignment="1">
      <alignment horizontal="center" vertical="distributed"/>
    </xf>
    <xf numFmtId="49" fontId="3" fillId="0" borderId="32" xfId="0" applyNumberFormat="1" applyFont="1" applyFill="1" applyBorder="1" applyAlignment="1">
      <alignment horizontal="center" vertical="distributed"/>
    </xf>
    <xf numFmtId="49" fontId="3" fillId="0" borderId="33" xfId="0" applyNumberFormat="1" applyFont="1" applyFill="1" applyBorder="1" applyAlignment="1">
      <alignment horizontal="center" vertical="distributed"/>
    </xf>
    <xf numFmtId="49" fontId="38" fillId="0" borderId="33" xfId="0" applyNumberFormat="1" applyFont="1" applyFill="1" applyBorder="1" applyAlignment="1">
      <alignment horizontal="center" vertical="distributed"/>
    </xf>
    <xf numFmtId="49" fontId="3" fillId="0" borderId="33" xfId="73" applyNumberFormat="1" applyFont="1" applyFill="1" applyBorder="1" applyAlignment="1">
      <alignment horizontal="center" vertical="distributed"/>
    </xf>
    <xf numFmtId="49" fontId="5" fillId="0" borderId="33" xfId="73" applyNumberFormat="1" applyFont="1" applyFill="1" applyBorder="1" applyAlignment="1">
      <alignment horizontal="center" vertical="distributed"/>
    </xf>
    <xf numFmtId="49" fontId="3" fillId="0" borderId="34" xfId="73" applyNumberFormat="1" applyFont="1" applyFill="1" applyBorder="1" applyAlignment="1">
      <alignment horizontal="center" vertical="distributed"/>
    </xf>
    <xf numFmtId="0" fontId="1" fillId="0" borderId="35" xfId="0" applyFont="1" applyFill="1" applyBorder="1" applyAlignment="1">
      <alignment horizontal="center" vertical="distributed"/>
    </xf>
    <xf numFmtId="0" fontId="1" fillId="0" borderId="36" xfId="0" applyFont="1" applyFill="1" applyBorder="1" applyAlignment="1">
      <alignment horizontal="center" vertical="distributed"/>
    </xf>
    <xf numFmtId="0" fontId="1" fillId="0" borderId="37" xfId="0" applyFont="1" applyFill="1" applyBorder="1" applyAlignment="1">
      <alignment horizontal="center" vertical="distributed"/>
    </xf>
    <xf numFmtId="0" fontId="1" fillId="0" borderId="38" xfId="0" applyFont="1" applyFill="1" applyBorder="1" applyAlignment="1">
      <alignment horizontal="center" vertical="distributed"/>
    </xf>
    <xf numFmtId="49" fontId="3" fillId="0" borderId="38" xfId="73" applyNumberFormat="1" applyFont="1" applyFill="1" applyBorder="1" applyAlignment="1">
      <alignment horizontal="center" vertical="distributed"/>
    </xf>
    <xf numFmtId="0" fontId="1" fillId="0" borderId="0" xfId="0" applyFont="1"/>
    <xf numFmtId="4" fontId="5" fillId="0" borderId="0" xfId="0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distributed" wrapText="1"/>
    </xf>
    <xf numFmtId="49" fontId="2" fillId="0" borderId="28" xfId="73" applyNumberFormat="1" applyFont="1" applyFill="1" applyBorder="1" applyAlignment="1">
      <alignment horizontal="center" vertical="distributed"/>
    </xf>
    <xf numFmtId="49" fontId="2" fillId="0" borderId="31" xfId="73" applyNumberFormat="1" applyFont="1" applyFill="1" applyBorder="1" applyAlignment="1">
      <alignment horizontal="center" vertical="distributed"/>
    </xf>
    <xf numFmtId="49" fontId="2" fillId="0" borderId="33" xfId="73" applyNumberFormat="1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distributed"/>
    </xf>
    <xf numFmtId="0" fontId="1" fillId="0" borderId="28" xfId="0" applyFont="1" applyFill="1" applyBorder="1" applyAlignment="1">
      <alignment horizontal="center" vertical="distributed"/>
    </xf>
    <xf numFmtId="49" fontId="38" fillId="0" borderId="29" xfId="0" applyNumberFormat="1" applyFont="1" applyFill="1" applyBorder="1" applyAlignment="1">
      <alignment horizontal="center" vertical="distributed"/>
    </xf>
    <xf numFmtId="49" fontId="38" fillId="0" borderId="28" xfId="0" applyNumberFormat="1" applyFont="1" applyFill="1" applyBorder="1" applyAlignment="1">
      <alignment horizontal="center" vertical="distributed"/>
    </xf>
    <xf numFmtId="49" fontId="38" fillId="0" borderId="0" xfId="73" applyNumberFormat="1" applyFont="1" applyFill="1" applyBorder="1" applyAlignment="1">
      <alignment horizontal="center" vertical="distributed" wrapText="1"/>
    </xf>
    <xf numFmtId="49" fontId="38" fillId="0" borderId="0" xfId="73" applyNumberFormat="1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center"/>
    </xf>
    <xf numFmtId="4" fontId="3" fillId="0" borderId="0" xfId="73" applyNumberFormat="1" applyFont="1" applyFill="1" applyBorder="1" applyAlignment="1">
      <alignment vertical="center"/>
    </xf>
    <xf numFmtId="49" fontId="3" fillId="23" borderId="0" xfId="73" applyNumberFormat="1" applyFont="1" applyFill="1" applyBorder="1" applyAlignment="1">
      <alignment horizontal="center" vertical="distributed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distributed"/>
    </xf>
    <xf numFmtId="49" fontId="5" fillId="0" borderId="31" xfId="0" applyNumberFormat="1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distributed"/>
    </xf>
    <xf numFmtId="49" fontId="6" fillId="0" borderId="29" xfId="0" applyNumberFormat="1" applyFont="1" applyFill="1" applyBorder="1" applyAlignment="1">
      <alignment horizontal="center" vertical="distributed"/>
    </xf>
    <xf numFmtId="49" fontId="6" fillId="0" borderId="28" xfId="0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6" fillId="0" borderId="30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 vertical="distributed"/>
      <protection hidden="1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8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73" applyFont="1" applyFill="1" applyBorder="1" applyAlignment="1">
      <alignment horizontal="center" vertical="distributed"/>
    </xf>
    <xf numFmtId="49" fontId="6" fillId="0" borderId="37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vertical="distributed"/>
    </xf>
    <xf numFmtId="49" fontId="3" fillId="0" borderId="33" xfId="73" applyNumberFormat="1" applyFont="1" applyFill="1" applyBorder="1" applyAlignment="1">
      <alignment horizontal="center" vertical="center"/>
    </xf>
    <xf numFmtId="49" fontId="5" fillId="0" borderId="33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center" wrapText="1"/>
    </xf>
    <xf numFmtId="49" fontId="3" fillId="23" borderId="0" xfId="0" applyNumberFormat="1" applyFont="1" applyFill="1" applyBorder="1" applyAlignment="1">
      <alignment horizontal="center" vertical="distributed"/>
    </xf>
    <xf numFmtId="0" fontId="1" fillId="0" borderId="0" xfId="0" applyFont="1" applyBorder="1"/>
    <xf numFmtId="0" fontId="40" fillId="0" borderId="0" xfId="0" applyFont="1" applyFill="1" applyBorder="1"/>
    <xf numFmtId="0" fontId="41" fillId="0" borderId="0" xfId="0" applyFont="1" applyFill="1" applyBorder="1" applyAlignment="1">
      <alignment horizontal="center" vertical="distributed"/>
    </xf>
    <xf numFmtId="0" fontId="3" fillId="0" borderId="0" xfId="0" applyFont="1" applyBorder="1"/>
    <xf numFmtId="4" fontId="3" fillId="0" borderId="0" xfId="0" applyNumberFormat="1" applyFont="1" applyBorder="1"/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49" fontId="3" fillId="0" borderId="0" xfId="73" applyNumberFormat="1" applyFont="1" applyFill="1" applyAlignment="1">
      <alignment horizontal="center" vertical="center"/>
    </xf>
    <xf numFmtId="0" fontId="3" fillId="23" borderId="0" xfId="73" applyFont="1" applyFill="1"/>
    <xf numFmtId="49" fontId="3" fillId="23" borderId="0" xfId="73" applyNumberFormat="1" applyFont="1" applyFill="1"/>
    <xf numFmtId="0" fontId="3" fillId="0" borderId="0" xfId="73" applyFont="1" applyFill="1"/>
    <xf numFmtId="0" fontId="3" fillId="23" borderId="0" xfId="73" applyFont="1" applyFill="1" applyBorder="1" applyAlignment="1">
      <alignment horizontal="center"/>
    </xf>
    <xf numFmtId="0" fontId="3" fillId="0" borderId="39" xfId="73" applyFont="1" applyFill="1" applyBorder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/>
    </xf>
    <xf numFmtId="0" fontId="3" fillId="0" borderId="41" xfId="73" applyFont="1" applyFill="1" applyBorder="1" applyAlignment="1">
      <alignment horizontal="center" vertical="center"/>
    </xf>
    <xf numFmtId="0" fontId="9" fillId="0" borderId="40" xfId="73" applyFont="1" applyFill="1" applyBorder="1" applyAlignment="1">
      <alignment horizontal="center" vertical="center" wrapText="1"/>
    </xf>
    <xf numFmtId="0" fontId="9" fillId="0" borderId="39" xfId="73" applyFont="1" applyFill="1" applyBorder="1" applyAlignment="1">
      <alignment horizontal="center" vertical="center" wrapText="1"/>
    </xf>
    <xf numFmtId="0" fontId="11" fillId="0" borderId="39" xfId="73" applyFont="1" applyFill="1" applyBorder="1" applyAlignment="1">
      <alignment horizontal="center" vertical="center"/>
    </xf>
    <xf numFmtId="0" fontId="11" fillId="0" borderId="41" xfId="73" applyFont="1" applyFill="1" applyBorder="1" applyAlignment="1">
      <alignment horizontal="center" vertical="center"/>
    </xf>
    <xf numFmtId="0" fontId="3" fillId="0" borderId="0" xfId="73" applyFont="1" applyFill="1" applyAlignment="1">
      <alignment vertical="center"/>
    </xf>
    <xf numFmtId="49" fontId="3" fillId="0" borderId="43" xfId="73" applyNumberFormat="1" applyFont="1" applyFill="1" applyBorder="1" applyAlignment="1">
      <alignment horizontal="center" vertical="center" wrapText="1"/>
    </xf>
    <xf numFmtId="0" fontId="9" fillId="0" borderId="37" xfId="73" applyFont="1" applyFill="1" applyBorder="1" applyAlignment="1">
      <alignment horizontal="center" vertical="center" wrapText="1"/>
    </xf>
    <xf numFmtId="0" fontId="3" fillId="0" borderId="38" xfId="73" applyFont="1" applyFill="1" applyBorder="1" applyAlignment="1">
      <alignment horizontal="center" vertical="center" wrapText="1"/>
    </xf>
    <xf numFmtId="0" fontId="3" fillId="0" borderId="36" xfId="73" applyFont="1" applyFill="1" applyBorder="1" applyAlignment="1">
      <alignment horizontal="center" vertical="center" wrapText="1"/>
    </xf>
    <xf numFmtId="49" fontId="3" fillId="0" borderId="35" xfId="73" applyNumberFormat="1" applyFont="1" applyFill="1" applyBorder="1" applyAlignment="1">
      <alignment horizontal="center" vertical="center" wrapText="1"/>
    </xf>
    <xf numFmtId="4" fontId="3" fillId="0" borderId="35" xfId="73" applyNumberFormat="1" applyFont="1" applyFill="1" applyBorder="1"/>
    <xf numFmtId="49" fontId="43" fillId="0" borderId="44" xfId="73" applyNumberFormat="1" applyFont="1" applyFill="1" applyBorder="1" applyAlignment="1">
      <alignment horizontal="center" vertical="center" wrapText="1"/>
    </xf>
    <xf numFmtId="0" fontId="44" fillId="0" borderId="28" xfId="73" applyFont="1" applyFill="1" applyBorder="1" applyAlignment="1">
      <alignment horizontal="left" vertical="center" wrapText="1"/>
    </xf>
    <xf numFmtId="49" fontId="45" fillId="0" borderId="28" xfId="73" applyNumberFormat="1" applyFont="1" applyFill="1" applyBorder="1" applyAlignment="1">
      <alignment horizontal="center" vertical="center" wrapText="1"/>
    </xf>
    <xf numFmtId="49" fontId="45" fillId="0" borderId="0" xfId="73" applyNumberFormat="1" applyFont="1" applyFill="1" applyBorder="1" applyAlignment="1">
      <alignment horizontal="center" vertical="center" wrapText="1"/>
    </xf>
    <xf numFmtId="0" fontId="45" fillId="0" borderId="0" xfId="73" applyFont="1" applyFill="1" applyBorder="1" applyAlignment="1">
      <alignment horizontal="center" vertical="center" wrapText="1"/>
    </xf>
    <xf numFmtId="0" fontId="45" fillId="0" borderId="30" xfId="73" applyFont="1" applyFill="1" applyBorder="1" applyAlignment="1">
      <alignment horizontal="center" vertical="center" wrapText="1"/>
    </xf>
    <xf numFmtId="49" fontId="45" fillId="0" borderId="29" xfId="73" applyNumberFormat="1" applyFont="1" applyFill="1" applyBorder="1" applyAlignment="1">
      <alignment horizontal="center" vertical="center" wrapText="1"/>
    </xf>
    <xf numFmtId="4" fontId="1" fillId="0" borderId="28" xfId="73" applyNumberFormat="1" applyFont="1" applyFill="1" applyBorder="1" applyAlignment="1">
      <alignment vertical="center"/>
    </xf>
    <xf numFmtId="4" fontId="1" fillId="0" borderId="29" xfId="73" applyNumberFormat="1" applyFont="1" applyFill="1" applyBorder="1" applyAlignment="1">
      <alignment vertical="center"/>
    </xf>
    <xf numFmtId="0" fontId="41" fillId="0" borderId="28" xfId="73" applyFont="1" applyFill="1" applyBorder="1" applyAlignment="1">
      <alignment horizontal="left" vertical="center" wrapText="1"/>
    </xf>
    <xf numFmtId="49" fontId="1" fillId="0" borderId="28" xfId="73" applyNumberFormat="1" applyFont="1" applyFill="1" applyBorder="1" applyAlignment="1">
      <alignment horizontal="center" vertical="center" wrapText="1"/>
    </xf>
    <xf numFmtId="49" fontId="1" fillId="0" borderId="0" xfId="73" applyNumberFormat="1" applyFont="1" applyFill="1" applyBorder="1" applyAlignment="1">
      <alignment horizontal="center" vertical="center" wrapText="1"/>
    </xf>
    <xf numFmtId="49" fontId="1" fillId="0" borderId="30" xfId="73" applyNumberFormat="1" applyFont="1" applyFill="1" applyBorder="1" applyAlignment="1">
      <alignment horizontal="center" vertical="center" wrapText="1"/>
    </xf>
    <xf numFmtId="49" fontId="1" fillId="0" borderId="29" xfId="73" applyNumberFormat="1" applyFont="1" applyFill="1" applyBorder="1" applyAlignment="1">
      <alignment horizontal="center" vertical="center" wrapText="1"/>
    </xf>
    <xf numFmtId="4" fontId="1" fillId="0" borderId="30" xfId="73" applyNumberFormat="1" applyFont="1" applyFill="1" applyBorder="1" applyAlignment="1">
      <alignment vertical="center"/>
    </xf>
    <xf numFmtId="49" fontId="45" fillId="0" borderId="44" xfId="73" applyNumberFormat="1" applyFont="1" applyFill="1" applyBorder="1" applyAlignment="1">
      <alignment horizontal="center" vertical="center" wrapText="1"/>
    </xf>
    <xf numFmtId="0" fontId="1" fillId="0" borderId="28" xfId="73" applyNumberFormat="1" applyFont="1" applyFill="1" applyBorder="1" applyAlignment="1">
      <alignment horizontal="left" vertical="center" wrapText="1"/>
    </xf>
    <xf numFmtId="0" fontId="1" fillId="0" borderId="0" xfId="73" applyFont="1" applyFill="1"/>
    <xf numFmtId="0" fontId="3" fillId="0" borderId="28" xfId="0" applyFont="1" applyFill="1" applyBorder="1" applyAlignment="1">
      <alignment wrapText="1"/>
    </xf>
    <xf numFmtId="49" fontId="5" fillId="0" borderId="29" xfId="73" applyNumberFormat="1" applyFont="1" applyFill="1" applyBorder="1" applyAlignment="1">
      <alignment horizontal="center" vertical="center"/>
    </xf>
    <xf numFmtId="4" fontId="3" fillId="0" borderId="29" xfId="73" applyNumberFormat="1" applyFont="1" applyFill="1" applyBorder="1" applyAlignment="1">
      <alignment vertical="center"/>
    </xf>
    <xf numFmtId="4" fontId="3" fillId="0" borderId="30" xfId="73" applyNumberFormat="1" applyFont="1" applyFill="1" applyBorder="1" applyAlignment="1">
      <alignment vertical="center"/>
    </xf>
    <xf numFmtId="0" fontId="3" fillId="0" borderId="28" xfId="73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justify"/>
    </xf>
    <xf numFmtId="49" fontId="3" fillId="0" borderId="29" xfId="73" applyNumberFormat="1" applyFont="1" applyFill="1" applyBorder="1" applyAlignment="1">
      <alignment horizontal="center" vertical="center"/>
    </xf>
    <xf numFmtId="4" fontId="3" fillId="0" borderId="28" xfId="73" applyNumberFormat="1" applyFont="1" applyFill="1" applyBorder="1" applyAlignment="1">
      <alignment horizontal="right" vertical="distributed"/>
    </xf>
    <xf numFmtId="4" fontId="3" fillId="0" borderId="29" xfId="73" applyNumberFormat="1" applyFont="1" applyFill="1" applyBorder="1" applyAlignment="1">
      <alignment horizontal="right" vertical="distributed"/>
    </xf>
    <xf numFmtId="4" fontId="3" fillId="0" borderId="30" xfId="73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center" wrapText="1"/>
    </xf>
    <xf numFmtId="49" fontId="3" fillId="0" borderId="29" xfId="73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vertical="center"/>
    </xf>
    <xf numFmtId="4" fontId="3" fillId="0" borderId="30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distributed"/>
    </xf>
    <xf numFmtId="4" fontId="3" fillId="0" borderId="29" xfId="0" applyNumberFormat="1" applyFont="1" applyFill="1" applyBorder="1" applyAlignment="1">
      <alignment horizontal="right" vertical="distributed"/>
    </xf>
    <xf numFmtId="4" fontId="3" fillId="0" borderId="30" xfId="0" applyNumberFormat="1" applyFont="1" applyFill="1" applyBorder="1" applyAlignment="1">
      <alignment horizontal="right" vertical="distributed"/>
    </xf>
    <xf numFmtId="0" fontId="3" fillId="0" borderId="28" xfId="73" applyNumberFormat="1" applyFont="1" applyFill="1" applyBorder="1" applyAlignment="1">
      <alignment horizontal="left" vertical="center" wrapText="1"/>
    </xf>
    <xf numFmtId="49" fontId="1" fillId="0" borderId="0" xfId="73" applyNumberFormat="1" applyFont="1" applyFill="1" applyBorder="1" applyAlignment="1">
      <alignment horizontal="center" vertical="center"/>
    </xf>
    <xf numFmtId="49" fontId="1" fillId="0" borderId="30" xfId="73" applyNumberFormat="1" applyFont="1" applyFill="1" applyBorder="1" applyAlignment="1">
      <alignment horizontal="center" vertical="distributed"/>
    </xf>
    <xf numFmtId="49" fontId="1" fillId="0" borderId="0" xfId="73" applyNumberFormat="1" applyFont="1" applyFill="1" applyBorder="1" applyAlignment="1">
      <alignment horizontal="center" vertical="distributed" wrapText="1"/>
    </xf>
    <xf numFmtId="49" fontId="1" fillId="0" borderId="0" xfId="73" applyNumberFormat="1" applyFont="1" applyFill="1" applyBorder="1" applyAlignment="1">
      <alignment horizontal="center" vertical="distributed"/>
    </xf>
    <xf numFmtId="0" fontId="3" fillId="0" borderId="31" xfId="0" applyFont="1" applyFill="1" applyBorder="1" applyAlignment="1">
      <alignment horizontal="left" vertical="center" wrapText="1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" fontId="3" fillId="0" borderId="32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49" fontId="1" fillId="0" borderId="37" xfId="73" applyNumberFormat="1" applyFont="1" applyFill="1" applyBorder="1" applyAlignment="1">
      <alignment horizontal="center" vertical="distributed"/>
    </xf>
    <xf numFmtId="49" fontId="1" fillId="0" borderId="38" xfId="73" applyNumberFormat="1" applyFont="1" applyFill="1" applyBorder="1" applyAlignment="1">
      <alignment horizontal="center" vertical="distributed"/>
    </xf>
    <xf numFmtId="49" fontId="1" fillId="0" borderId="36" xfId="73" applyNumberFormat="1" applyFont="1" applyFill="1" applyBorder="1" applyAlignment="1">
      <alignment horizontal="center" vertical="distributed"/>
    </xf>
    <xf numFmtId="49" fontId="3" fillId="0" borderId="35" xfId="73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 applyProtection="1">
      <alignment horizontal="left" vertical="center" wrapText="1"/>
      <protection locked="0"/>
    </xf>
    <xf numFmtId="4" fontId="5" fillId="0" borderId="29" xfId="0" applyNumberFormat="1" applyFont="1" applyFill="1" applyBorder="1" applyAlignment="1">
      <alignment horizontal="right" vertical="distributed"/>
    </xf>
    <xf numFmtId="4" fontId="5" fillId="0" borderId="30" xfId="0" applyNumberFormat="1" applyFont="1" applyFill="1" applyBorder="1" applyAlignment="1">
      <alignment horizontal="right" vertical="distributed"/>
    </xf>
    <xf numFmtId="0" fontId="41" fillId="0" borderId="28" xfId="73" applyNumberFormat="1" applyFont="1" applyFill="1" applyBorder="1" applyAlignment="1">
      <alignment horizontal="left" vertical="center" wrapText="1"/>
    </xf>
    <xf numFmtId="49" fontId="1" fillId="0" borderId="37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/>
    </xf>
    <xf numFmtId="4" fontId="1" fillId="0" borderId="37" xfId="73" applyNumberFormat="1" applyFont="1" applyFill="1" applyBorder="1" applyAlignment="1">
      <alignment vertical="center"/>
    </xf>
    <xf numFmtId="4" fontId="1" fillId="0" borderId="35" xfId="73" applyNumberFormat="1" applyFont="1" applyFill="1" applyBorder="1" applyAlignment="1">
      <alignment vertical="center"/>
    </xf>
    <xf numFmtId="4" fontId="1" fillId="0" borderId="36" xfId="73" applyNumberFormat="1" applyFont="1" applyFill="1" applyBorder="1" applyAlignment="1">
      <alignment vertic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wrapText="1"/>
    </xf>
    <xf numFmtId="49" fontId="3" fillId="0" borderId="29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distributed"/>
    </xf>
    <xf numFmtId="49" fontId="5" fillId="0" borderId="34" xfId="0" applyNumberFormat="1" applyFont="1" applyFill="1" applyBorder="1" applyAlignment="1">
      <alignment horizontal="center" vertical="distributed"/>
    </xf>
    <xf numFmtId="49" fontId="5" fillId="0" borderId="32" xfId="0" applyNumberFormat="1" applyFont="1" applyFill="1" applyBorder="1" applyAlignment="1">
      <alignment horizontal="center" vertical="center"/>
    </xf>
    <xf numFmtId="4" fontId="3" fillId="0" borderId="32" xfId="73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>
      <alignment vertical="center"/>
    </xf>
    <xf numFmtId="0" fontId="3" fillId="0" borderId="37" xfId="73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center"/>
    </xf>
    <xf numFmtId="49" fontId="2" fillId="0" borderId="38" xfId="73" applyNumberFormat="1" applyFont="1" applyFill="1" applyBorder="1" applyAlignment="1">
      <alignment horizontal="center" vertical="center"/>
    </xf>
    <xf numFmtId="49" fontId="5" fillId="0" borderId="38" xfId="73" applyNumberFormat="1" applyFont="1" applyFill="1" applyBorder="1" applyAlignment="1">
      <alignment horizontal="center" vertical="center"/>
    </xf>
    <xf numFmtId="49" fontId="5" fillId="0" borderId="36" xfId="73" applyNumberFormat="1" applyFont="1" applyFill="1" applyBorder="1" applyAlignment="1">
      <alignment horizontal="center" vertical="center"/>
    </xf>
    <xf numFmtId="49" fontId="5" fillId="0" borderId="35" xfId="73" applyNumberFormat="1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vertical="center"/>
    </xf>
    <xf numFmtId="4" fontId="3" fillId="0" borderId="36" xfId="0" applyNumberFormat="1" applyFont="1" applyFill="1" applyBorder="1" applyAlignment="1">
      <alignment vertical="center"/>
    </xf>
    <xf numFmtId="0" fontId="2" fillId="0" borderId="28" xfId="75" applyFont="1" applyFill="1" applyBorder="1" applyAlignment="1">
      <alignment vertical="top" wrapText="1"/>
    </xf>
    <xf numFmtId="49" fontId="1" fillId="0" borderId="0" xfId="73" applyNumberFormat="1" applyFont="1" applyFill="1" applyAlignment="1">
      <alignment horizontal="center" vertical="center"/>
    </xf>
    <xf numFmtId="49" fontId="1" fillId="0" borderId="35" xfId="73" applyNumberFormat="1" applyFont="1" applyFill="1" applyBorder="1"/>
    <xf numFmtId="0" fontId="3" fillId="0" borderId="31" xfId="73" applyFont="1" applyFill="1" applyBorder="1" applyAlignment="1">
      <alignment horizontal="left" vertical="center" wrapText="1"/>
    </xf>
    <xf numFmtId="0" fontId="3" fillId="0" borderId="33" xfId="73" applyFont="1" applyFill="1" applyBorder="1" applyAlignment="1">
      <alignment horizontal="center" vertical="distributed"/>
    </xf>
    <xf numFmtId="49" fontId="5" fillId="0" borderId="32" xfId="73" applyNumberFormat="1" applyFont="1" applyFill="1" applyBorder="1" applyAlignment="1">
      <alignment horizontal="center" vertical="center"/>
    </xf>
    <xf numFmtId="4" fontId="3" fillId="0" borderId="32" xfId="73" applyNumberFormat="1" applyFont="1" applyFill="1" applyBorder="1" applyAlignment="1"/>
    <xf numFmtId="0" fontId="3" fillId="0" borderId="28" xfId="73" applyFont="1" applyFill="1" applyBorder="1" applyAlignment="1">
      <alignment horizontal="left" vertical="distributed" wrapText="1"/>
    </xf>
    <xf numFmtId="49" fontId="3" fillId="0" borderId="33" xfId="73" applyNumberFormat="1" applyFont="1" applyFill="1" applyBorder="1" applyAlignment="1">
      <alignment horizontal="center" vertical="distributed" wrapText="1"/>
    </xf>
    <xf numFmtId="4" fontId="3" fillId="0" borderId="33" xfId="73" applyNumberFormat="1" applyFont="1" applyFill="1" applyBorder="1" applyAlignment="1">
      <alignment vertical="center"/>
    </xf>
    <xf numFmtId="49" fontId="1" fillId="0" borderId="28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vertical="center"/>
    </xf>
    <xf numFmtId="49" fontId="5" fillId="0" borderId="34" xfId="73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44" xfId="73" applyNumberFormat="1" applyFont="1" applyFill="1" applyBorder="1" applyAlignment="1">
      <alignment horizontal="center" vertical="center"/>
    </xf>
    <xf numFmtId="49" fontId="1" fillId="0" borderId="28" xfId="73" applyNumberFormat="1" applyFont="1" applyFill="1" applyBorder="1" applyAlignment="1">
      <alignment horizontal="center" vertical="center"/>
    </xf>
    <xf numFmtId="49" fontId="1" fillId="0" borderId="29" xfId="73" applyNumberFormat="1" applyFont="1" applyFill="1" applyBorder="1" applyAlignment="1">
      <alignment horizontal="center" vertical="center"/>
    </xf>
    <xf numFmtId="49" fontId="3" fillId="0" borderId="44" xfId="73" applyNumberFormat="1" applyFont="1" applyFill="1" applyBorder="1" applyAlignment="1">
      <alignment horizontal="center" vertical="center"/>
    </xf>
    <xf numFmtId="49" fontId="3" fillId="0" borderId="31" xfId="73" applyNumberFormat="1" applyFont="1" applyFill="1" applyBorder="1" applyAlignment="1">
      <alignment horizontal="center" vertical="center"/>
    </xf>
    <xf numFmtId="49" fontId="3" fillId="0" borderId="34" xfId="73" applyNumberFormat="1" applyFont="1" applyFill="1" applyBorder="1" applyAlignment="1">
      <alignment horizontal="center" vertical="center"/>
    </xf>
    <xf numFmtId="49" fontId="3" fillId="0" borderId="32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/>
    </xf>
    <xf numFmtId="4" fontId="3" fillId="0" borderId="35" xfId="73" applyNumberFormat="1" applyFont="1" applyFill="1" applyBorder="1" applyAlignment="1">
      <alignment vertical="center"/>
    </xf>
    <xf numFmtId="4" fontId="3" fillId="0" borderId="36" xfId="73" applyNumberFormat="1" applyFont="1" applyFill="1" applyBorder="1" applyAlignment="1">
      <alignment vertical="center"/>
    </xf>
    <xf numFmtId="49" fontId="2" fillId="0" borderId="28" xfId="73" applyNumberFormat="1" applyFont="1" applyFill="1" applyBorder="1" applyAlignment="1">
      <alignment horizontal="center" vertical="center"/>
    </xf>
    <xf numFmtId="49" fontId="2" fillId="0" borderId="31" xfId="73" applyNumberFormat="1" applyFont="1" applyFill="1" applyBorder="1" applyAlignment="1">
      <alignment horizontal="center" vertical="center"/>
    </xf>
    <xf numFmtId="49" fontId="2" fillId="0" borderId="33" xfId="73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center"/>
    </xf>
    <xf numFmtId="49" fontId="3" fillId="0" borderId="38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center"/>
    </xf>
    <xf numFmtId="49" fontId="7" fillId="0" borderId="0" xfId="73" applyNumberFormat="1" applyFont="1" applyFill="1" applyBorder="1" applyAlignment="1">
      <alignment horizontal="center" vertical="center"/>
    </xf>
    <xf numFmtId="49" fontId="6" fillId="0" borderId="0" xfId="73" applyNumberFormat="1" applyFont="1" applyFill="1" applyBorder="1" applyAlignment="1">
      <alignment horizontal="center" vertical="center"/>
    </xf>
    <xf numFmtId="49" fontId="6" fillId="0" borderId="29" xfId="73" applyNumberFormat="1" applyFont="1" applyFill="1" applyBorder="1" applyAlignment="1">
      <alignment horizontal="center" vertical="center"/>
    </xf>
    <xf numFmtId="0" fontId="3" fillId="0" borderId="28" xfId="73" applyFont="1" applyFill="1" applyBorder="1" applyAlignment="1">
      <alignment wrapText="1"/>
    </xf>
    <xf numFmtId="4" fontId="3" fillId="0" borderId="31" xfId="73" applyNumberFormat="1" applyFont="1" applyFill="1" applyBorder="1" applyAlignment="1">
      <alignment horizontal="right" vertical="distributed"/>
    </xf>
    <xf numFmtId="4" fontId="3" fillId="0" borderId="32" xfId="73" applyNumberFormat="1" applyFont="1" applyFill="1" applyBorder="1" applyAlignment="1">
      <alignment horizontal="right" vertical="distributed"/>
    </xf>
    <xf numFmtId="4" fontId="3" fillId="0" borderId="34" xfId="73" applyNumberFormat="1" applyFont="1" applyFill="1" applyBorder="1" applyAlignment="1">
      <alignment horizontal="right" vertical="distributed"/>
    </xf>
    <xf numFmtId="0" fontId="3" fillId="0" borderId="37" xfId="0" applyFont="1" applyFill="1" applyBorder="1" applyAlignment="1">
      <alignment horizontal="left" vertical="center" wrapText="1"/>
    </xf>
    <xf numFmtId="0" fontId="1" fillId="0" borderId="28" xfId="73" applyFont="1" applyFill="1" applyBorder="1" applyAlignment="1">
      <alignment horizontal="left" vertical="center" wrapText="1"/>
    </xf>
    <xf numFmtId="49" fontId="1" fillId="0" borderId="36" xfId="73" applyNumberFormat="1" applyFont="1" applyFill="1" applyBorder="1" applyAlignment="1">
      <alignment vertical="center"/>
    </xf>
    <xf numFmtId="49" fontId="1" fillId="0" borderId="30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distributed" wrapText="1"/>
    </xf>
    <xf numFmtId="49" fontId="1" fillId="0" borderId="38" xfId="73" applyNumberFormat="1" applyFont="1" applyFill="1" applyBorder="1" applyAlignment="1">
      <alignment horizontal="center" vertical="distributed" wrapText="1"/>
    </xf>
    <xf numFmtId="49" fontId="6" fillId="0" borderId="35" xfId="0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distributed"/>
    </xf>
    <xf numFmtId="49" fontId="2" fillId="0" borderId="38" xfId="73" applyNumberFormat="1" applyFont="1" applyFill="1" applyBorder="1" applyAlignment="1">
      <alignment horizontal="center" vertical="distributed"/>
    </xf>
    <xf numFmtId="49" fontId="5" fillId="0" borderId="38" xfId="73" applyNumberFormat="1" applyFont="1" applyFill="1" applyBorder="1" applyAlignment="1">
      <alignment horizontal="center" vertical="distributed"/>
    </xf>
    <xf numFmtId="49" fontId="5" fillId="0" borderId="36" xfId="73" applyNumberFormat="1" applyFont="1" applyFill="1" applyBorder="1" applyAlignment="1">
      <alignment horizontal="center" vertical="distributed"/>
    </xf>
    <xf numFmtId="49" fontId="1" fillId="0" borderId="35" xfId="73" applyNumberFormat="1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distributed"/>
    </xf>
    <xf numFmtId="4" fontId="38" fillId="0" borderId="29" xfId="73" applyNumberFormat="1" applyFont="1" applyFill="1" applyBorder="1" applyAlignment="1">
      <alignment horizontal="right" vertical="distributed"/>
    </xf>
    <xf numFmtId="0" fontId="41" fillId="0" borderId="37" xfId="73" applyFont="1" applyFill="1" applyBorder="1" applyAlignment="1">
      <alignment horizontal="left" vertical="center" wrapText="1"/>
    </xf>
    <xf numFmtId="4" fontId="2" fillId="0" borderId="29" xfId="0" applyNumberFormat="1" applyFont="1" applyFill="1" applyBorder="1" applyAlignment="1">
      <alignment horizontal="right" vertical="distributed"/>
    </xf>
    <xf numFmtId="4" fontId="2" fillId="0" borderId="32" xfId="0" applyNumberFormat="1" applyFont="1" applyFill="1" applyBorder="1" applyAlignment="1">
      <alignment horizontal="right" vertical="distributed"/>
    </xf>
    <xf numFmtId="49" fontId="3" fillId="0" borderId="37" xfId="0" applyNumberFormat="1" applyFont="1" applyFill="1" applyBorder="1" applyAlignment="1">
      <alignment horizontal="center" vertical="distributed"/>
    </xf>
    <xf numFmtId="49" fontId="3" fillId="0" borderId="38" xfId="0" applyNumberFormat="1" applyFont="1" applyFill="1" applyBorder="1" applyAlignment="1">
      <alignment horizontal="center" vertical="distributed"/>
    </xf>
    <xf numFmtId="49" fontId="3" fillId="0" borderId="36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41" fillId="0" borderId="39" xfId="73" applyFont="1" applyFill="1" applyBorder="1" applyAlignment="1">
      <alignment horizontal="left" vertical="center" wrapText="1"/>
    </xf>
    <xf numFmtId="4" fontId="1" fillId="0" borderId="39" xfId="73" applyNumberFormat="1" applyFont="1" applyFill="1" applyBorder="1" applyAlignment="1">
      <alignment vertical="center"/>
    </xf>
    <xf numFmtId="4" fontId="1" fillId="0" borderId="41" xfId="73" applyNumberFormat="1" applyFont="1" applyFill="1" applyBorder="1" applyAlignment="1">
      <alignment vertical="center"/>
    </xf>
    <xf numFmtId="49" fontId="3" fillId="0" borderId="0" xfId="73" applyNumberFormat="1" applyFont="1" applyFill="1"/>
    <xf numFmtId="4" fontId="3" fillId="0" borderId="0" xfId="73" applyNumberFormat="1" applyFont="1" applyFill="1"/>
    <xf numFmtId="49" fontId="3" fillId="0" borderId="0" xfId="73" applyNumberFormat="1" applyFont="1" applyFill="1" applyBorder="1"/>
    <xf numFmtId="0" fontId="3" fillId="0" borderId="0" xfId="73" applyFont="1" applyFill="1" applyBorder="1"/>
    <xf numFmtId="0" fontId="33" fillId="23" borderId="0" xfId="0" applyFont="1" applyFill="1" applyAlignment="1">
      <alignment horizontal="center"/>
    </xf>
    <xf numFmtId="0" fontId="3" fillId="0" borderId="29" xfId="73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wrapText="1"/>
    </xf>
    <xf numFmtId="0" fontId="3" fillId="0" borderId="29" xfId="0" applyFont="1" applyFill="1" applyBorder="1" applyAlignment="1">
      <alignment horizontal="left" vertical="center" wrapText="1"/>
    </xf>
    <xf numFmtId="49" fontId="7" fillId="0" borderId="37" xfId="73" applyNumberFormat="1" applyFont="1" applyFill="1" applyBorder="1" applyAlignment="1">
      <alignment horizontal="center" vertical="distributed"/>
    </xf>
    <xf numFmtId="49" fontId="7" fillId="0" borderId="38" xfId="73" applyNumberFormat="1" applyFont="1" applyFill="1" applyBorder="1" applyAlignment="1">
      <alignment horizontal="center" vertical="distributed"/>
    </xf>
    <xf numFmtId="4" fontId="5" fillId="0" borderId="32" xfId="0" applyNumberFormat="1" applyFont="1" applyFill="1" applyBorder="1" applyAlignment="1">
      <alignment horizontal="right" vertical="distributed"/>
    </xf>
    <xf numFmtId="4" fontId="5" fillId="0" borderId="34" xfId="0" applyNumberFormat="1" applyFont="1" applyFill="1" applyBorder="1" applyAlignment="1">
      <alignment horizontal="right" vertical="distributed"/>
    </xf>
    <xf numFmtId="49" fontId="6" fillId="0" borderId="38" xfId="73" applyNumberFormat="1" applyFont="1" applyFill="1" applyBorder="1" applyAlignment="1">
      <alignment horizontal="center" vertical="distributed"/>
    </xf>
    <xf numFmtId="0" fontId="3" fillId="0" borderId="29" xfId="0" applyFont="1" applyFill="1" applyBorder="1" applyAlignment="1">
      <alignment horizontal="justify"/>
    </xf>
    <xf numFmtId="49" fontId="5" fillId="0" borderId="30" xfId="73" applyNumberFormat="1" applyFont="1" applyFill="1" applyBorder="1" applyAlignment="1">
      <alignment horizontal="center" vertical="center"/>
    </xf>
    <xf numFmtId="4" fontId="1" fillId="0" borderId="29" xfId="73" applyNumberFormat="1" applyFont="1" applyFill="1" applyBorder="1" applyAlignment="1">
      <alignment horizontal="right" vertical="distributed"/>
    </xf>
    <xf numFmtId="49" fontId="1" fillId="0" borderId="15" xfId="0" applyNumberFormat="1" applyFont="1" applyFill="1" applyBorder="1" applyAlignment="1">
      <alignment horizontal="left" vertical="center"/>
    </xf>
    <xf numFmtId="49" fontId="5" fillId="0" borderId="45" xfId="0" applyNumberFormat="1" applyFont="1" applyFill="1" applyBorder="1" applyAlignment="1">
      <alignment horizontal="center" vertical="center"/>
    </xf>
    <xf numFmtId="49" fontId="5" fillId="0" borderId="46" xfId="0" applyNumberFormat="1" applyFont="1" applyFill="1" applyBorder="1" applyAlignment="1">
      <alignment horizontal="center" vertical="center"/>
    </xf>
    <xf numFmtId="166" fontId="3" fillId="0" borderId="47" xfId="0" applyNumberFormat="1" applyFont="1" applyFill="1" applyBorder="1" applyAlignment="1">
      <alignment horizontal="center" vertical="center"/>
    </xf>
    <xf numFmtId="0" fontId="1" fillId="0" borderId="15" xfId="0" applyFont="1" applyFill="1" applyBorder="1"/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3" fillId="0" borderId="15" xfId="0" applyNumberFormat="1" applyFont="1" applyFill="1" applyBorder="1" applyAlignment="1">
      <alignment horizontal="center" vertical="center"/>
    </xf>
    <xf numFmtId="0" fontId="34" fillId="23" borderId="0" xfId="0" applyFont="1" applyFill="1" applyAlignment="1"/>
    <xf numFmtId="0" fontId="1" fillId="0" borderId="0" xfId="0" applyFont="1" applyFill="1" applyBorder="1" applyAlignment="1">
      <alignment horizontal="center" vertical="distributed"/>
    </xf>
    <xf numFmtId="0" fontId="1" fillId="0" borderId="30" xfId="0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 vertical="distributed"/>
    </xf>
    <xf numFmtId="0" fontId="1" fillId="0" borderId="28" xfId="0" applyFont="1" applyBorder="1"/>
    <xf numFmtId="49" fontId="5" fillId="0" borderId="28" xfId="0" applyNumberFormat="1" applyFont="1" applyFill="1" applyBorder="1" applyAlignment="1">
      <alignment vertical="distributed"/>
    </xf>
    <xf numFmtId="49" fontId="1" fillId="0" borderId="29" xfId="0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distributed"/>
    </xf>
    <xf numFmtId="49" fontId="7" fillId="0" borderId="0" xfId="73" applyNumberFormat="1" applyFont="1" applyFill="1" applyBorder="1" applyAlignment="1">
      <alignment horizontal="center" vertical="distributed"/>
    </xf>
    <xf numFmtId="49" fontId="6" fillId="0" borderId="0" xfId="73" applyNumberFormat="1" applyFont="1" applyFill="1" applyBorder="1" applyAlignment="1">
      <alignment horizontal="center" vertical="distributed"/>
    </xf>
    <xf numFmtId="49" fontId="1" fillId="0" borderId="37" xfId="0" applyNumberFormat="1" applyFont="1" applyFill="1" applyBorder="1" applyAlignment="1">
      <alignment horizontal="center" vertical="distributed"/>
    </xf>
    <xf numFmtId="49" fontId="3" fillId="0" borderId="35" xfId="0" applyNumberFormat="1" applyFont="1" applyFill="1" applyBorder="1" applyAlignment="1">
      <alignment horizontal="center" vertical="distributed"/>
    </xf>
    <xf numFmtId="0" fontId="3" fillId="0" borderId="28" xfId="0" applyFont="1" applyFill="1" applyBorder="1"/>
    <xf numFmtId="0" fontId="1" fillId="0" borderId="28" xfId="0" applyFont="1" applyFill="1" applyBorder="1" applyAlignment="1">
      <alignment horizontal="left" wrapText="1"/>
    </xf>
    <xf numFmtId="0" fontId="1" fillId="0" borderId="28" xfId="0" applyFont="1" applyFill="1" applyBorder="1" applyAlignment="1">
      <alignment wrapText="1"/>
    </xf>
    <xf numFmtId="0" fontId="3" fillId="23" borderId="28" xfId="73" applyFont="1" applyFill="1" applyBorder="1" applyAlignment="1">
      <alignment horizontal="left" vertical="center" wrapText="1"/>
    </xf>
    <xf numFmtId="0" fontId="1" fillId="23" borderId="28" xfId="73" applyFont="1" applyFill="1" applyBorder="1" applyAlignment="1">
      <alignment horizontal="left" vertical="center" wrapText="1"/>
    </xf>
    <xf numFmtId="0" fontId="3" fillId="22" borderId="40" xfId="0" applyFont="1" applyFill="1" applyBorder="1" applyAlignment="1">
      <alignment horizontal="center"/>
    </xf>
    <xf numFmtId="49" fontId="5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49" fontId="6" fillId="0" borderId="30" xfId="73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distributed"/>
    </xf>
    <xf numFmtId="0" fontId="38" fillId="0" borderId="28" xfId="0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center" wrapText="1"/>
    </xf>
    <xf numFmtId="49" fontId="38" fillId="0" borderId="30" xfId="73" applyNumberFormat="1" applyFont="1" applyFill="1" applyBorder="1" applyAlignment="1">
      <alignment horizontal="center" vertical="center"/>
    </xf>
    <xf numFmtId="0" fontId="3" fillId="0" borderId="30" xfId="0" applyFont="1" applyFill="1" applyBorder="1"/>
    <xf numFmtId="49" fontId="3" fillId="23" borderId="30" xfId="73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distributed"/>
    </xf>
    <xf numFmtId="49" fontId="3" fillId="23" borderId="28" xfId="0" applyNumberFormat="1" applyFont="1" applyFill="1" applyBorder="1" applyAlignment="1">
      <alignment horizontal="center" vertical="distributed"/>
    </xf>
    <xf numFmtId="0" fontId="3" fillId="22" borderId="40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center"/>
    </xf>
    <xf numFmtId="0" fontId="5" fillId="22" borderId="39" xfId="0" applyFont="1" applyFill="1" applyBorder="1" applyAlignment="1">
      <alignment horizontal="center" vertical="distributed"/>
    </xf>
    <xf numFmtId="4" fontId="1" fillId="0" borderId="29" xfId="0" applyNumberFormat="1" applyFont="1" applyFill="1" applyBorder="1" applyAlignment="1">
      <alignment horizontal="right" vertical="distributed"/>
    </xf>
    <xf numFmtId="4" fontId="6" fillId="0" borderId="29" xfId="0" applyNumberFormat="1" applyFont="1" applyFill="1" applyBorder="1" applyAlignment="1">
      <alignment horizontal="right" vertical="distributed"/>
    </xf>
    <xf numFmtId="4" fontId="7" fillId="0" borderId="29" xfId="0" applyNumberFormat="1" applyFont="1" applyFill="1" applyBorder="1" applyAlignment="1">
      <alignment horizontal="right" vertical="distributed"/>
    </xf>
    <xf numFmtId="0" fontId="3" fillId="22" borderId="39" xfId="0" applyFont="1" applyFill="1" applyBorder="1" applyAlignment="1">
      <alignment horizontal="center"/>
    </xf>
    <xf numFmtId="165" fontId="5" fillId="0" borderId="29" xfId="0" applyNumberFormat="1" applyFont="1" applyFill="1" applyBorder="1" applyAlignment="1">
      <alignment horizontal="right" vertical="distributed"/>
    </xf>
    <xf numFmtId="0" fontId="1" fillId="0" borderId="40" xfId="0" applyFont="1" applyFill="1" applyBorder="1"/>
    <xf numFmtId="49" fontId="5" fillId="0" borderId="39" xfId="0" applyNumberFormat="1" applyFont="1" applyFill="1" applyBorder="1" applyAlignment="1">
      <alignment horizontal="center" vertical="distributed"/>
    </xf>
    <xf numFmtId="49" fontId="5" fillId="0" borderId="40" xfId="0" applyNumberFormat="1" applyFont="1" applyFill="1" applyBorder="1" applyAlignment="1">
      <alignment horizontal="center" vertical="distributed"/>
    </xf>
    <xf numFmtId="0" fontId="3" fillId="0" borderId="39" xfId="0" applyFont="1" applyFill="1" applyBorder="1" applyAlignment="1">
      <alignment horizontal="center" vertical="center"/>
    </xf>
    <xf numFmtId="4" fontId="39" fillId="0" borderId="39" xfId="0" applyNumberFormat="1" applyFont="1" applyFill="1" applyBorder="1" applyAlignment="1">
      <alignment horizontal="right" vertical="distributed"/>
    </xf>
    <xf numFmtId="49" fontId="5" fillId="0" borderId="37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center"/>
    </xf>
    <xf numFmtId="0" fontId="3" fillId="0" borderId="32" xfId="73" applyFont="1" applyFill="1" applyBorder="1" applyAlignment="1">
      <alignment horizontal="left" vertical="center" wrapText="1"/>
    </xf>
    <xf numFmtId="49" fontId="5" fillId="0" borderId="28" xfId="73" applyNumberFormat="1" applyFont="1" applyFill="1" applyBorder="1" applyAlignment="1">
      <alignment horizontal="center" vertical="distributed"/>
    </xf>
    <xf numFmtId="4" fontId="3" fillId="0" borderId="35" xfId="73" applyNumberFormat="1" applyFont="1" applyFill="1" applyBorder="1" applyAlignment="1">
      <alignment horizontal="right" vertical="distributed"/>
    </xf>
    <xf numFmtId="49" fontId="1" fillId="0" borderId="38" xfId="0" applyNumberFormat="1" applyFont="1" applyFill="1" applyBorder="1" applyAlignment="1">
      <alignment horizontal="center" vertical="distributed"/>
    </xf>
    <xf numFmtId="0" fontId="3" fillId="0" borderId="27" xfId="0" applyFont="1" applyFill="1" applyBorder="1" applyAlignment="1">
      <alignment horizontal="left" vertical="center" wrapText="1"/>
    </xf>
    <xf numFmtId="166" fontId="7" fillId="0" borderId="49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wrapText="1"/>
    </xf>
    <xf numFmtId="166" fontId="1" fillId="0" borderId="23" xfId="0" applyNumberFormat="1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center" vertical="center"/>
    </xf>
    <xf numFmtId="4" fontId="1" fillId="0" borderId="32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vertical="center"/>
    </xf>
    <xf numFmtId="166" fontId="1" fillId="0" borderId="1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right" vertical="distributed"/>
    </xf>
    <xf numFmtId="0" fontId="3" fillId="0" borderId="29" xfId="73" applyNumberFormat="1" applyFont="1" applyFill="1" applyBorder="1" applyAlignment="1">
      <alignment horizontal="left" vertical="center" wrapText="1"/>
    </xf>
    <xf numFmtId="0" fontId="41" fillId="0" borderId="37" xfId="73" applyNumberFormat="1" applyFont="1" applyFill="1" applyBorder="1" applyAlignment="1">
      <alignment horizontal="left" vertical="center" wrapText="1"/>
    </xf>
    <xf numFmtId="0" fontId="41" fillId="0" borderId="37" xfId="73" applyFont="1" applyFill="1" applyBorder="1" applyAlignment="1">
      <alignment wrapText="1"/>
    </xf>
    <xf numFmtId="0" fontId="2" fillId="0" borderId="29" xfId="75" applyFont="1" applyFill="1" applyBorder="1" applyAlignment="1">
      <alignment vertical="top" wrapText="1"/>
    </xf>
    <xf numFmtId="0" fontId="41" fillId="0" borderId="28" xfId="0" applyFont="1" applyFill="1" applyBorder="1" applyAlignment="1">
      <alignment wrapText="1"/>
    </xf>
    <xf numFmtId="0" fontId="3" fillId="0" borderId="29" xfId="0" applyFont="1" applyFill="1" applyBorder="1"/>
    <xf numFmtId="0" fontId="5" fillId="0" borderId="22" xfId="0" applyFont="1" applyFill="1" applyBorder="1" applyAlignment="1">
      <alignment horizontal="left" vertical="center" wrapText="1"/>
    </xf>
    <xf numFmtId="0" fontId="34" fillId="23" borderId="0" xfId="0" applyFont="1" applyFill="1" applyBorder="1" applyAlignment="1">
      <alignment horizontal="center" wrapText="1"/>
    </xf>
    <xf numFmtId="0" fontId="3" fillId="23" borderId="0" xfId="0" applyFont="1" applyFill="1" applyAlignment="1">
      <alignment horizontal="center" vertical="distributed"/>
    </xf>
    <xf numFmtId="4" fontId="3" fillId="0" borderId="48" xfId="73" applyNumberFormat="1" applyFont="1" applyFill="1" applyBorder="1" applyAlignment="1">
      <alignment horizontal="right" vertical="distributed"/>
    </xf>
    <xf numFmtId="0" fontId="3" fillId="0" borderId="29" xfId="0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wrapText="1"/>
    </xf>
    <xf numFmtId="49" fontId="38" fillId="0" borderId="29" xfId="0" applyNumberFormat="1" applyFont="1" applyFill="1" applyBorder="1" applyAlignment="1">
      <alignment horizontal="center" vertical="center"/>
    </xf>
    <xf numFmtId="4" fontId="3" fillId="0" borderId="50" xfId="73" applyNumberFormat="1" applyFont="1" applyFill="1" applyBorder="1" applyAlignment="1">
      <alignment horizontal="right" vertical="distributed"/>
    </xf>
    <xf numFmtId="4" fontId="3" fillId="0" borderId="32" xfId="0" applyNumberFormat="1" applyFont="1" applyFill="1" applyBorder="1" applyAlignment="1">
      <alignment horizontal="right" vertical="distributed"/>
    </xf>
    <xf numFmtId="4" fontId="1" fillId="0" borderId="30" xfId="73" applyNumberFormat="1" applyFont="1" applyFill="1" applyBorder="1" applyAlignment="1">
      <alignment horizontal="right" vertical="distributed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4" fontId="39" fillId="0" borderId="32" xfId="0" applyNumberFormat="1" applyFont="1" applyFill="1" applyBorder="1" applyAlignment="1">
      <alignment horizontal="right" vertical="distributed"/>
    </xf>
    <xf numFmtId="4" fontId="1" fillId="0" borderId="35" xfId="0" applyNumberFormat="1" applyFont="1" applyFill="1" applyBorder="1" applyAlignment="1">
      <alignment horizontal="right" vertical="distributed"/>
    </xf>
    <xf numFmtId="4" fontId="3" fillId="23" borderId="32" xfId="73" applyNumberFormat="1" applyFont="1" applyFill="1" applyBorder="1" applyAlignment="1">
      <alignment horizontal="right" vertical="distributed"/>
    </xf>
    <xf numFmtId="4" fontId="5" fillId="0" borderId="33" xfId="0" applyNumberFormat="1" applyFont="1" applyFill="1" applyBorder="1" applyAlignment="1">
      <alignment horizontal="right" vertical="distributed"/>
    </xf>
    <xf numFmtId="0" fontId="3" fillId="0" borderId="0" xfId="73" applyFont="1" applyFill="1" applyBorder="1" applyAlignment="1">
      <alignment horizontal="left" vertical="center" wrapText="1"/>
    </xf>
    <xf numFmtId="4" fontId="3" fillId="23" borderId="29" xfId="73" applyNumberFormat="1" applyFont="1" applyFill="1" applyBorder="1" applyAlignment="1">
      <alignment horizontal="right" vertical="distributed"/>
    </xf>
    <xf numFmtId="0" fontId="3" fillId="0" borderId="27" xfId="0" applyFont="1" applyFill="1" applyBorder="1" applyAlignment="1">
      <alignment wrapText="1"/>
    </xf>
    <xf numFmtId="49" fontId="3" fillId="23" borderId="0" xfId="73" applyNumberFormat="1" applyFont="1" applyFill="1" applyBorder="1" applyAlignment="1">
      <alignment horizontal="center" vertical="center"/>
    </xf>
    <xf numFmtId="4" fontId="3" fillId="23" borderId="0" xfId="73" applyNumberFormat="1" applyFont="1" applyFill="1" applyBorder="1" applyAlignment="1">
      <alignment vertical="center"/>
    </xf>
    <xf numFmtId="49" fontId="3" fillId="23" borderId="30" xfId="73" applyNumberFormat="1" applyFont="1" applyFill="1" applyBorder="1" applyAlignment="1">
      <alignment horizontal="center" vertical="distributed"/>
    </xf>
    <xf numFmtId="49" fontId="3" fillId="23" borderId="29" xfId="73" applyNumberFormat="1" applyFont="1" applyFill="1" applyBorder="1" applyAlignment="1">
      <alignment horizontal="center" vertical="center"/>
    </xf>
    <xf numFmtId="49" fontId="7" fillId="0" borderId="32" xfId="0" applyNumberFormat="1" applyFont="1" applyFill="1" applyBorder="1" applyAlignment="1">
      <alignment horizontal="center" vertical="center"/>
    </xf>
    <xf numFmtId="4" fontId="3" fillId="23" borderId="29" xfId="73" applyNumberFormat="1" applyFont="1" applyFill="1" applyBorder="1" applyAlignment="1">
      <alignment vertical="center"/>
    </xf>
    <xf numFmtId="4" fontId="3" fillId="23" borderId="30" xfId="73" applyNumberFormat="1" applyFont="1" applyFill="1" applyBorder="1" applyAlignment="1">
      <alignment vertical="center"/>
    </xf>
    <xf numFmtId="165" fontId="5" fillId="0" borderId="32" xfId="0" applyNumberFormat="1" applyFont="1" applyFill="1" applyBorder="1" applyAlignment="1">
      <alignment horizontal="right" vertical="distributed"/>
    </xf>
    <xf numFmtId="4" fontId="7" fillId="0" borderId="15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 vertical="distributed"/>
    </xf>
    <xf numFmtId="49" fontId="3" fillId="0" borderId="37" xfId="73" applyNumberFormat="1" applyFont="1" applyFill="1" applyBorder="1" applyAlignment="1">
      <alignment horizontal="center" vertical="center" wrapText="1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4" fillId="23" borderId="0" xfId="0" applyFont="1" applyFill="1" applyBorder="1" applyAlignment="1">
      <alignment horizont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46" fillId="23" borderId="0" xfId="0" applyFont="1" applyFill="1" applyAlignment="1">
      <alignment horizontal="center" vertical="center" wrapText="1"/>
    </xf>
    <xf numFmtId="0" fontId="34" fillId="23" borderId="0" xfId="0" applyFont="1" applyFill="1" applyAlignment="1">
      <alignment horizontal="center"/>
    </xf>
    <xf numFmtId="49" fontId="5" fillId="0" borderId="42" xfId="0" applyNumberFormat="1" applyFont="1" applyFill="1" applyBorder="1" applyAlignment="1">
      <alignment horizontal="center" vertical="distributed"/>
    </xf>
    <xf numFmtId="0" fontId="35" fillId="0" borderId="0" xfId="0" applyFont="1" applyFill="1" applyBorder="1" applyAlignment="1">
      <alignment horizontal="left" vertical="distributed"/>
    </xf>
    <xf numFmtId="0" fontId="3" fillId="22" borderId="42" xfId="0" applyFont="1" applyFill="1" applyBorder="1" applyAlignment="1">
      <alignment horizontal="center" vertical="distributed"/>
    </xf>
    <xf numFmtId="4" fontId="1" fillId="23" borderId="35" xfId="73" applyNumberFormat="1" applyFont="1" applyFill="1" applyBorder="1" applyAlignment="1">
      <alignment horizontal="right" vertical="distributed"/>
    </xf>
    <xf numFmtId="4" fontId="1" fillId="23" borderId="32" xfId="73" applyNumberFormat="1" applyFont="1" applyFill="1" applyBorder="1" applyAlignment="1">
      <alignment horizontal="right" vertical="distributed"/>
    </xf>
    <xf numFmtId="0" fontId="47" fillId="23" borderId="0" xfId="0" applyFont="1" applyFill="1" applyBorder="1" applyAlignment="1">
      <alignment horizontal="center" wrapText="1"/>
    </xf>
    <xf numFmtId="0" fontId="36" fillId="22" borderId="37" xfId="0" applyFont="1" applyFill="1" applyBorder="1" applyAlignment="1">
      <alignment horizontal="center" vertical="center" wrapText="1"/>
    </xf>
    <xf numFmtId="0" fontId="36" fillId="22" borderId="28" xfId="0" applyFont="1" applyFill="1" applyBorder="1" applyAlignment="1">
      <alignment horizontal="center" vertical="center" wrapText="1"/>
    </xf>
    <xf numFmtId="0" fontId="36" fillId="22" borderId="35" xfId="0" applyFont="1" applyFill="1" applyBorder="1" applyAlignment="1">
      <alignment horizontal="center" vertical="center" wrapText="1"/>
    </xf>
    <xf numFmtId="0" fontId="36" fillId="22" borderId="29" xfId="0" applyFont="1" applyFill="1" applyBorder="1" applyAlignment="1">
      <alignment horizontal="center" vertical="center" wrapText="1"/>
    </xf>
    <xf numFmtId="0" fontId="3" fillId="23" borderId="0" xfId="0" applyFont="1" applyFill="1" applyBorder="1" applyAlignment="1">
      <alignment horizontal="right"/>
    </xf>
    <xf numFmtId="0" fontId="36" fillId="22" borderId="38" xfId="0" applyFont="1" applyFill="1" applyBorder="1" applyAlignment="1">
      <alignment horizontal="center" vertical="center" wrapText="1"/>
    </xf>
    <xf numFmtId="0" fontId="36" fillId="22" borderId="0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36" fillId="22" borderId="32" xfId="0" applyFont="1" applyFill="1" applyBorder="1" applyAlignment="1">
      <alignment horizontal="center" vertical="center"/>
    </xf>
    <xf numFmtId="0" fontId="36" fillId="22" borderId="39" xfId="0" applyFont="1" applyFill="1" applyBorder="1" applyAlignment="1">
      <alignment horizontal="center" vertical="center"/>
    </xf>
    <xf numFmtId="0" fontId="36" fillId="22" borderId="35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47" fillId="23" borderId="0" xfId="73" applyFont="1" applyFill="1" applyAlignment="1">
      <alignment horizontal="center" vertical="center" wrapText="1"/>
    </xf>
    <xf numFmtId="49" fontId="35" fillId="0" borderId="40" xfId="73" applyNumberFormat="1" applyFont="1" applyFill="1" applyBorder="1" applyAlignment="1">
      <alignment horizontal="center" vertical="center"/>
    </xf>
    <xf numFmtId="49" fontId="35" fillId="0" borderId="42" xfId="73" applyNumberFormat="1" applyFont="1" applyFill="1" applyBorder="1" applyAlignment="1">
      <alignment horizontal="center" vertical="center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9" fontId="3" fillId="0" borderId="31" xfId="73" applyNumberFormat="1" applyFont="1" applyFill="1" applyBorder="1" applyAlignment="1">
      <alignment horizontal="center" vertical="center" wrapText="1"/>
    </xf>
    <xf numFmtId="49" fontId="3" fillId="0" borderId="33" xfId="73" applyNumberFormat="1" applyFont="1" applyFill="1" applyBorder="1" applyAlignment="1">
      <alignment horizontal="center" vertical="center" wrapText="1"/>
    </xf>
    <xf numFmtId="49" fontId="3" fillId="0" borderId="34" xfId="73" applyNumberFormat="1" applyFont="1" applyFill="1" applyBorder="1" applyAlignment="1">
      <alignment horizontal="center" vertical="center" wrapText="1"/>
    </xf>
    <xf numFmtId="0" fontId="3" fillId="0" borderId="35" xfId="73" applyFont="1" applyFill="1" applyBorder="1" applyAlignment="1">
      <alignment horizontal="center" vertical="center" wrapText="1"/>
    </xf>
    <xf numFmtId="0" fontId="3" fillId="0" borderId="32" xfId="73" applyFont="1" applyFill="1" applyBorder="1" applyAlignment="1">
      <alignment horizontal="center" vertical="center" wrapText="1"/>
    </xf>
    <xf numFmtId="0" fontId="3" fillId="0" borderId="42" xfId="73" applyFont="1" applyFill="1" applyBorder="1" applyAlignment="1">
      <alignment horizontal="center" vertical="center" wrapText="1"/>
    </xf>
    <xf numFmtId="0" fontId="3" fillId="0" borderId="41" xfId="73" applyFont="1" applyFill="1" applyBorder="1" applyAlignment="1">
      <alignment horizontal="center" vertical="center" wrapText="1"/>
    </xf>
    <xf numFmtId="0" fontId="3" fillId="0" borderId="50" xfId="73" applyFont="1" applyFill="1" applyBorder="1" applyAlignment="1">
      <alignment horizontal="left" vertical="center" wrapText="1"/>
    </xf>
    <xf numFmtId="4" fontId="3" fillId="0" borderId="36" xfId="73" applyNumberFormat="1" applyFont="1" applyFill="1" applyBorder="1"/>
    <xf numFmtId="4" fontId="1" fillId="0" borderId="36" xfId="0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/>
    <xf numFmtId="4" fontId="1" fillId="0" borderId="30" xfId="0" applyNumberFormat="1" applyFont="1" applyFill="1" applyBorder="1" applyAlignment="1">
      <alignment vertical="center"/>
    </xf>
    <xf numFmtId="4" fontId="1" fillId="0" borderId="38" xfId="73" applyNumberFormat="1" applyFont="1" applyFill="1" applyBorder="1" applyAlignment="1">
      <alignment vertical="center"/>
    </xf>
    <xf numFmtId="4" fontId="1" fillId="0" borderId="30" xfId="0" applyNumberFormat="1" applyFont="1" applyFill="1" applyBorder="1" applyAlignment="1">
      <alignment horizontal="right" vertical="distributed"/>
    </xf>
    <xf numFmtId="4" fontId="38" fillId="0" borderId="30" xfId="73" applyNumberFormat="1" applyFont="1" applyFill="1" applyBorder="1" applyAlignment="1">
      <alignment horizontal="right" vertical="distributed"/>
    </xf>
    <xf numFmtId="4" fontId="2" fillId="0" borderId="30" xfId="0" applyNumberFormat="1" applyFont="1" applyFill="1" applyBorder="1" applyAlignment="1">
      <alignment horizontal="right" vertical="distributed"/>
    </xf>
    <xf numFmtId="4" fontId="2" fillId="0" borderId="34" xfId="0" applyNumberFormat="1" applyFont="1" applyFill="1" applyBorder="1" applyAlignment="1">
      <alignment horizontal="right" vertical="distributed"/>
    </xf>
    <xf numFmtId="49" fontId="1" fillId="0" borderId="28" xfId="73" applyNumberFormat="1" applyFont="1" applyFill="1" applyBorder="1" applyAlignment="1">
      <alignment horizontal="center" vertical="distributed" wrapText="1"/>
    </xf>
    <xf numFmtId="49" fontId="1" fillId="0" borderId="28" xfId="73" applyNumberFormat="1" applyFont="1" applyFill="1" applyBorder="1" applyAlignment="1">
      <alignment horizontal="center" vertical="distributed"/>
    </xf>
    <xf numFmtId="49" fontId="3" fillId="23" borderId="28" xfId="73" applyNumberFormat="1" applyFont="1" applyFill="1" applyBorder="1" applyAlignment="1">
      <alignment horizontal="center" vertical="center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70"/>
  <sheetViews>
    <sheetView view="pageBreakPreview" topLeftCell="A10" zoomScale="60" zoomScaleNormal="100" workbookViewId="0">
      <selection activeCell="AC23" sqref="AC23"/>
    </sheetView>
  </sheetViews>
  <sheetFormatPr defaultColWidth="9.140625" defaultRowHeight="12.75" x14ac:dyDescent="0.2"/>
  <cols>
    <col min="1" max="1" width="62.42578125" style="1" customWidth="1"/>
    <col min="2" max="2" width="8.42578125" style="16" customWidth="1"/>
    <col min="3" max="3" width="7" style="16" customWidth="1"/>
    <col min="4" max="8" width="20.140625" style="2" hidden="1" customWidth="1"/>
    <col min="9" max="11" width="19.85546875" style="2" hidden="1" customWidth="1"/>
    <col min="12" max="12" width="22.28515625" style="2" customWidth="1"/>
    <col min="13" max="13" width="19.85546875" style="2" hidden="1" customWidth="1"/>
    <col min="14" max="14" width="20.42578125" style="2" hidden="1" customWidth="1"/>
    <col min="15" max="16" width="18.140625" style="2" hidden="1" customWidth="1"/>
    <col min="17" max="17" width="23.42578125" style="2" customWidth="1"/>
    <col min="18" max="18" width="23.5703125" style="2" hidden="1" customWidth="1"/>
    <col min="19" max="19" width="16.85546875" style="2" hidden="1" customWidth="1"/>
    <col min="20" max="20" width="24.7109375" style="2" customWidth="1"/>
    <col min="21" max="16384" width="9.140625" style="2"/>
  </cols>
  <sheetData>
    <row r="1" spans="1:20" ht="9" customHeight="1" x14ac:dyDescent="0.3">
      <c r="A1" s="32"/>
      <c r="B1" s="44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5"/>
      <c r="P1" s="35"/>
      <c r="Q1" s="35"/>
      <c r="R1" s="35"/>
      <c r="T1" s="35"/>
    </row>
    <row r="2" spans="1:20" ht="9" customHeight="1" x14ac:dyDescent="0.3">
      <c r="A2" s="32"/>
      <c r="B2" s="42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35"/>
      <c r="P2" s="35"/>
      <c r="Q2" s="35"/>
      <c r="R2" s="35"/>
      <c r="T2" s="35"/>
    </row>
    <row r="3" spans="1:20" ht="17.25" customHeight="1" x14ac:dyDescent="0.25">
      <c r="A3" s="32"/>
      <c r="B3" s="436"/>
      <c r="C3" s="436"/>
      <c r="D3" s="436"/>
      <c r="E3" s="397"/>
      <c r="F3" s="397"/>
      <c r="G3" s="397"/>
      <c r="H3" s="436" t="s">
        <v>357</v>
      </c>
      <c r="I3" s="436"/>
      <c r="J3" s="436"/>
      <c r="K3" s="436"/>
      <c r="L3" s="436"/>
      <c r="M3" s="436"/>
      <c r="N3" s="436"/>
      <c r="O3" s="436"/>
      <c r="P3" s="436"/>
      <c r="Q3" s="436"/>
      <c r="R3" s="436"/>
      <c r="T3" s="35"/>
    </row>
    <row r="4" spans="1:20" ht="21.75" customHeight="1" x14ac:dyDescent="0.25">
      <c r="A4" s="32"/>
      <c r="B4" s="436" t="s">
        <v>251</v>
      </c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T4" s="35"/>
    </row>
    <row r="5" spans="1:20" ht="23.25" customHeight="1" x14ac:dyDescent="0.25">
      <c r="A5" s="32"/>
      <c r="B5" s="330"/>
      <c r="C5" s="445" t="s">
        <v>417</v>
      </c>
      <c r="D5" s="445"/>
      <c r="E5" s="445"/>
      <c r="F5" s="445"/>
      <c r="G5" s="445"/>
      <c r="H5" s="445"/>
      <c r="I5" s="445"/>
      <c r="J5" s="445"/>
      <c r="K5" s="445"/>
      <c r="L5" s="445"/>
      <c r="M5" s="445"/>
      <c r="N5" s="445"/>
      <c r="O5" s="445"/>
      <c r="P5" s="445"/>
      <c r="Q5" s="445"/>
      <c r="R5" s="445"/>
      <c r="T5" s="35"/>
    </row>
    <row r="6" spans="1:20" ht="23.25" customHeight="1" x14ac:dyDescent="0.3">
      <c r="A6" s="32"/>
      <c r="B6" s="44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5"/>
      <c r="P6" s="35"/>
      <c r="Q6" s="35"/>
      <c r="R6" s="35"/>
      <c r="T6" s="35"/>
    </row>
    <row r="7" spans="1:20" ht="22.5" customHeight="1" x14ac:dyDescent="0.2">
      <c r="A7" s="32"/>
      <c r="B7" s="36"/>
      <c r="C7" s="36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T7" s="35"/>
    </row>
    <row r="8" spans="1:20" ht="1.5" customHeight="1" x14ac:dyDescent="0.2">
      <c r="A8" s="32"/>
      <c r="B8" s="36"/>
      <c r="C8" s="36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T8" s="35"/>
    </row>
    <row r="9" spans="1:20" ht="53.25" customHeight="1" x14ac:dyDescent="0.2">
      <c r="A9" s="444" t="s">
        <v>418</v>
      </c>
      <c r="B9" s="444"/>
      <c r="C9" s="444"/>
      <c r="D9" s="444"/>
      <c r="E9" s="444"/>
      <c r="F9" s="444"/>
      <c r="G9" s="444"/>
      <c r="H9" s="444"/>
      <c r="I9" s="444"/>
      <c r="J9" s="444"/>
      <c r="K9" s="444"/>
      <c r="L9" s="444"/>
      <c r="M9" s="444"/>
      <c r="N9" s="444"/>
      <c r="O9" s="444"/>
      <c r="P9" s="444"/>
      <c r="Q9" s="444"/>
      <c r="R9" s="444"/>
      <c r="S9" s="444"/>
      <c r="T9" s="444"/>
    </row>
    <row r="10" spans="1:20" ht="13.5" customHeight="1" thickBot="1" x14ac:dyDescent="0.25">
      <c r="A10" s="37"/>
      <c r="B10" s="37"/>
      <c r="C10" s="37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T10" s="35"/>
    </row>
    <row r="11" spans="1:20" ht="23.25" customHeight="1" thickBot="1" x14ac:dyDescent="0.25">
      <c r="A11" s="434" t="s">
        <v>81</v>
      </c>
      <c r="B11" s="437" t="s">
        <v>38</v>
      </c>
      <c r="C11" s="439" t="s">
        <v>39</v>
      </c>
      <c r="D11" s="441" t="s">
        <v>225</v>
      </c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3"/>
    </row>
    <row r="12" spans="1:20" ht="48" customHeight="1" thickBot="1" x14ac:dyDescent="0.25">
      <c r="A12" s="435"/>
      <c r="B12" s="438"/>
      <c r="C12" s="440"/>
      <c r="D12" s="410" t="s">
        <v>226</v>
      </c>
      <c r="E12" s="410"/>
      <c r="F12" s="410" t="s">
        <v>227</v>
      </c>
      <c r="G12" s="410" t="s">
        <v>227</v>
      </c>
      <c r="H12" s="410" t="s">
        <v>227</v>
      </c>
      <c r="I12" s="410" t="s">
        <v>252</v>
      </c>
      <c r="J12" s="410" t="s">
        <v>252</v>
      </c>
      <c r="K12" s="410" t="s">
        <v>227</v>
      </c>
      <c r="L12" s="410" t="s">
        <v>252</v>
      </c>
      <c r="M12" s="410" t="s">
        <v>252</v>
      </c>
      <c r="N12" s="410" t="s">
        <v>258</v>
      </c>
      <c r="O12" s="410" t="s">
        <v>258</v>
      </c>
      <c r="P12" s="410" t="s">
        <v>252</v>
      </c>
      <c r="Q12" s="410" t="s">
        <v>258</v>
      </c>
      <c r="R12" s="410" t="s">
        <v>258</v>
      </c>
      <c r="S12" s="410" t="s">
        <v>258</v>
      </c>
      <c r="T12" s="410" t="s">
        <v>421</v>
      </c>
    </row>
    <row r="13" spans="1:20" ht="8.25" customHeight="1" thickBot="1" x14ac:dyDescent="0.25">
      <c r="A13" s="6">
        <v>1</v>
      </c>
      <c r="B13" s="7">
        <v>2</v>
      </c>
      <c r="C13" s="8">
        <v>3</v>
      </c>
      <c r="D13" s="3" t="s">
        <v>40</v>
      </c>
      <c r="E13" s="3"/>
      <c r="F13" s="3" t="s">
        <v>40</v>
      </c>
      <c r="G13" s="3" t="s">
        <v>40</v>
      </c>
      <c r="H13" s="3" t="s">
        <v>40</v>
      </c>
      <c r="I13" s="3" t="s">
        <v>228</v>
      </c>
      <c r="J13" s="3" t="s">
        <v>228</v>
      </c>
      <c r="K13" s="3" t="s">
        <v>40</v>
      </c>
      <c r="L13" s="3" t="s">
        <v>40</v>
      </c>
      <c r="M13" s="3" t="s">
        <v>228</v>
      </c>
      <c r="N13" s="3" t="s">
        <v>229</v>
      </c>
      <c r="O13" s="3" t="s">
        <v>229</v>
      </c>
      <c r="P13" s="3" t="s">
        <v>228</v>
      </c>
      <c r="Q13" s="3" t="s">
        <v>228</v>
      </c>
      <c r="R13" s="3" t="s">
        <v>229</v>
      </c>
      <c r="S13" s="3" t="s">
        <v>229</v>
      </c>
      <c r="T13" s="3" t="s">
        <v>229</v>
      </c>
    </row>
    <row r="14" spans="1:20" x14ac:dyDescent="0.2">
      <c r="A14" s="27" t="s">
        <v>84</v>
      </c>
      <c r="B14" s="28" t="s">
        <v>69</v>
      </c>
      <c r="C14" s="29"/>
      <c r="D14" s="382" t="e">
        <f t="shared" ref="D14:R14" si="0">SUM(D15:D21)</f>
        <v>#REF!</v>
      </c>
      <c r="E14" s="382" t="e">
        <f t="shared" si="0"/>
        <v>#REF!</v>
      </c>
      <c r="F14" s="382" t="e">
        <f t="shared" si="0"/>
        <v>#REF!</v>
      </c>
      <c r="G14" s="382" t="e">
        <f t="shared" si="0"/>
        <v>#REF!</v>
      </c>
      <c r="H14" s="382" t="e">
        <f t="shared" si="0"/>
        <v>#REF!</v>
      </c>
      <c r="I14" s="382" t="e">
        <f t="shared" si="0"/>
        <v>#REF!</v>
      </c>
      <c r="J14" s="382" t="e">
        <f t="shared" si="0"/>
        <v>#REF!</v>
      </c>
      <c r="K14" s="382" t="e">
        <f>SUM(K15:K21)</f>
        <v>#REF!</v>
      </c>
      <c r="L14" s="382">
        <f>SUM(L15:L21)</f>
        <v>208649896.98000002</v>
      </c>
      <c r="M14" s="382" t="e">
        <f t="shared" si="0"/>
        <v>#REF!</v>
      </c>
      <c r="N14" s="382" t="e">
        <f t="shared" si="0"/>
        <v>#REF!</v>
      </c>
      <c r="O14" s="382" t="e">
        <f t="shared" si="0"/>
        <v>#REF!</v>
      </c>
      <c r="P14" s="382" t="e">
        <f>SUM(P15:P21)</f>
        <v>#REF!</v>
      </c>
      <c r="Q14" s="382">
        <f>SUM(Q15:Q21)</f>
        <v>216173846.16000003</v>
      </c>
      <c r="R14" s="382" t="e">
        <f t="shared" si="0"/>
        <v>#REF!</v>
      </c>
      <c r="S14" s="382" t="e">
        <f>SUM(S15:S21)</f>
        <v>#REF!</v>
      </c>
      <c r="T14" s="382">
        <f>SUM(T15:T21)</f>
        <v>209117460.74000001</v>
      </c>
    </row>
    <row r="15" spans="1:20" ht="25.5" x14ac:dyDescent="0.2">
      <c r="A15" s="21" t="s">
        <v>102</v>
      </c>
      <c r="B15" s="9" t="s">
        <v>69</v>
      </c>
      <c r="C15" s="10" t="s">
        <v>76</v>
      </c>
      <c r="D15" s="39" t="e">
        <f>'Ведомственная структура'!#REF!</f>
        <v>#REF!</v>
      </c>
      <c r="E15" s="39" t="e">
        <f>'Ведомственная структура'!#REF!</f>
        <v>#REF!</v>
      </c>
      <c r="F15" s="39" t="e">
        <f>'Ведомственная структура'!#REF!</f>
        <v>#REF!</v>
      </c>
      <c r="G15" s="39" t="e">
        <f>'Ведомственная структура'!#REF!</f>
        <v>#REF!</v>
      </c>
      <c r="H15" s="39" t="e">
        <f>'Ведомственная структура'!#REF!</f>
        <v>#REF!</v>
      </c>
      <c r="I15" s="39" t="e">
        <f>'Ведомственная структура'!#REF!</f>
        <v>#REF!</v>
      </c>
      <c r="J15" s="39" t="e">
        <f>'Ведомственная структура'!#REF!</f>
        <v>#REF!</v>
      </c>
      <c r="K15" s="39" t="e">
        <f>'Ведомственная структура'!#REF!</f>
        <v>#REF!</v>
      </c>
      <c r="L15" s="39">
        <f>'Ведомственная структура'!L151</f>
        <v>4971233.99</v>
      </c>
      <c r="M15" s="39" t="e">
        <f>'Ведомственная структура'!#REF!</f>
        <v>#REF!</v>
      </c>
      <c r="N15" s="39" t="e">
        <f>'Ведомственная структура'!#REF!</f>
        <v>#REF!</v>
      </c>
      <c r="O15" s="39" t="e">
        <f>'Ведомственная структура'!#REF!</f>
        <v>#REF!</v>
      </c>
      <c r="P15" s="39" t="e">
        <f>'Ведомственная структура'!#REF!</f>
        <v>#REF!</v>
      </c>
      <c r="Q15" s="39">
        <f>'Ведомственная структура'!M151</f>
        <v>4921233.99</v>
      </c>
      <c r="R15" s="39" t="e">
        <f>'Ведомственная структура'!#REF!</f>
        <v>#REF!</v>
      </c>
      <c r="S15" s="39" t="e">
        <f>'Ведомственная структура'!#REF!</f>
        <v>#REF!</v>
      </c>
      <c r="T15" s="39">
        <f>'Ведомственная структура'!N151</f>
        <v>4983233.99</v>
      </c>
    </row>
    <row r="16" spans="1:20" ht="38.25" x14ac:dyDescent="0.2">
      <c r="A16" s="22" t="s">
        <v>104</v>
      </c>
      <c r="B16" s="9" t="s">
        <v>69</v>
      </c>
      <c r="C16" s="10" t="s">
        <v>72</v>
      </c>
      <c r="D16" s="39" t="e">
        <f>'Ведомственная структура'!#REF!</f>
        <v>#REF!</v>
      </c>
      <c r="E16" s="39" t="e">
        <f>'Ведомственная структура'!#REF!</f>
        <v>#REF!</v>
      </c>
      <c r="F16" s="39" t="e">
        <f>'Ведомственная структура'!#REF!</f>
        <v>#REF!</v>
      </c>
      <c r="G16" s="39" t="e">
        <f>'Ведомственная структура'!#REF!</f>
        <v>#REF!</v>
      </c>
      <c r="H16" s="39" t="e">
        <f>'Ведомственная структура'!#REF!</f>
        <v>#REF!</v>
      </c>
      <c r="I16" s="39" t="e">
        <f>'Ведомственная структура'!#REF!</f>
        <v>#REF!</v>
      </c>
      <c r="J16" s="39" t="e">
        <f>'Ведомственная структура'!#REF!</f>
        <v>#REF!</v>
      </c>
      <c r="K16" s="39" t="e">
        <f>'Ведомственная структура'!#REF!</f>
        <v>#REF!</v>
      </c>
      <c r="L16" s="39">
        <f>'Ведомственная структура'!L392</f>
        <v>4760841.46</v>
      </c>
      <c r="M16" s="39" t="e">
        <f>'Ведомственная структура'!#REF!</f>
        <v>#REF!</v>
      </c>
      <c r="N16" s="39" t="e">
        <f>'Ведомственная структура'!#REF!</f>
        <v>#REF!</v>
      </c>
      <c r="O16" s="39" t="e">
        <f>'Ведомственная структура'!#REF!</f>
        <v>#REF!</v>
      </c>
      <c r="P16" s="39" t="e">
        <f>'Ведомственная структура'!#REF!</f>
        <v>#REF!</v>
      </c>
      <c r="Q16" s="39">
        <f>'Ведомственная структура'!M392</f>
        <v>4760841.46</v>
      </c>
      <c r="R16" s="39" t="e">
        <f>'Ведомственная структура'!#REF!</f>
        <v>#REF!</v>
      </c>
      <c r="S16" s="39" t="e">
        <f>'Ведомственная структура'!#REF!</f>
        <v>#REF!</v>
      </c>
      <c r="T16" s="39">
        <f>'Ведомственная структура'!N392</f>
        <v>4760841.46</v>
      </c>
    </row>
    <row r="17" spans="1:20" ht="38.25" x14ac:dyDescent="0.2">
      <c r="A17" s="21" t="s">
        <v>121</v>
      </c>
      <c r="B17" s="9" t="s">
        <v>69</v>
      </c>
      <c r="C17" s="10" t="s">
        <v>71</v>
      </c>
      <c r="D17" s="39" t="e">
        <f>'Ведомственная структура'!#REF!</f>
        <v>#REF!</v>
      </c>
      <c r="E17" s="39" t="e">
        <f>'Ведомственная структура'!#REF!</f>
        <v>#REF!</v>
      </c>
      <c r="F1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1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17" s="39">
        <f>'Ведомственная структура'!L152+'Ведомственная структура'!L582+'Ведомственная структура'!L638+'Ведомственная структура'!L678+'Ведомственная структура'!L718</f>
        <v>107850284.34</v>
      </c>
      <c r="M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N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O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17" s="39">
        <f>'Ведомственная структура'!M152+'Ведомственная структура'!M582+'Ведомственная структура'!M638+'Ведомственная структура'!M678+'Ведомственная структура'!M718</f>
        <v>108020852.84</v>
      </c>
      <c r="R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S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T17" s="39">
        <f>'Ведомственная структура'!N152+'Ведомственная структура'!N582+'Ведомственная структура'!N638+'Ведомственная структура'!N678+'Ведомственная структура'!N718</f>
        <v>108175476.05000001</v>
      </c>
    </row>
    <row r="18" spans="1:20" x14ac:dyDescent="0.2">
      <c r="A18" s="17" t="s">
        <v>188</v>
      </c>
      <c r="B18" s="9" t="s">
        <v>69</v>
      </c>
      <c r="C18" s="10" t="s">
        <v>73</v>
      </c>
      <c r="D18" s="39" t="e">
        <f>'Ведомственная структура'!#REF!</f>
        <v>#REF!</v>
      </c>
      <c r="E18" s="39" t="e">
        <f>'Ведомственная структура'!#REF!</f>
        <v>#REF!</v>
      </c>
      <c r="F18" s="39" t="e">
        <f>'Ведомственная структура'!#REF!</f>
        <v>#REF!</v>
      </c>
      <c r="G18" s="39" t="e">
        <f>'Ведомственная структура'!#REF!</f>
        <v>#REF!</v>
      </c>
      <c r="H18" s="39" t="e">
        <f>'Ведомственная структура'!#REF!</f>
        <v>#REF!</v>
      </c>
      <c r="I18" s="39" t="e">
        <f>'Ведомственная структура'!#REF!</f>
        <v>#REF!</v>
      </c>
      <c r="J18" s="39" t="e">
        <f>'Ведомственная структура'!#REF!</f>
        <v>#REF!</v>
      </c>
      <c r="K18" s="39" t="e">
        <f>'Ведомственная структура'!#REF!</f>
        <v>#REF!</v>
      </c>
      <c r="L18" s="39">
        <f>'Ведомственная структура'!L185</f>
        <v>4288.3100000000004</v>
      </c>
      <c r="M18" s="39" t="e">
        <f>'Ведомственная структура'!#REF!</f>
        <v>#REF!</v>
      </c>
      <c r="N18" s="39" t="e">
        <f>'Ведомственная структура'!#REF!</f>
        <v>#REF!</v>
      </c>
      <c r="O18" s="39" t="e">
        <f>'Ведомственная структура'!#REF!</f>
        <v>#REF!</v>
      </c>
      <c r="P18" s="39" t="e">
        <f>'Ведомственная структура'!#REF!</f>
        <v>#REF!</v>
      </c>
      <c r="Q18" s="39">
        <f>'Ведомственная структура'!M185</f>
        <v>156622.31</v>
      </c>
      <c r="R18" s="39" t="e">
        <f>'Ведомственная структура'!#REF!</f>
        <v>#REF!</v>
      </c>
      <c r="S18" s="39" t="e">
        <f>'Ведомственная структура'!#REF!</f>
        <v>#REF!</v>
      </c>
      <c r="T18" s="39">
        <f>'Ведомственная структура'!N185</f>
        <v>4246.42</v>
      </c>
    </row>
    <row r="19" spans="1:20" ht="31.5" customHeight="1" x14ac:dyDescent="0.2">
      <c r="A19" s="22" t="s">
        <v>103</v>
      </c>
      <c r="B19" s="9" t="s">
        <v>69</v>
      </c>
      <c r="C19" s="10" t="s">
        <v>70</v>
      </c>
      <c r="D19" s="39" t="e">
        <f>'Ведомственная структура'!#REF!+'Ведомственная структура'!#REF!</f>
        <v>#REF!</v>
      </c>
      <c r="E19" s="39" t="e">
        <f>'Ведомственная структура'!#REF!+'Ведомственная структура'!#REF!</f>
        <v>#REF!</v>
      </c>
      <c r="F19" s="39" t="e">
        <f>'Ведомственная структура'!#REF!+'Ведомственная структура'!#REF!</f>
        <v>#REF!</v>
      </c>
      <c r="G19" s="39" t="e">
        <f>'Ведомственная структура'!#REF!+'Ведомственная структура'!#REF!</f>
        <v>#REF!</v>
      </c>
      <c r="H19" s="39" t="e">
        <f>'Ведомственная структура'!#REF!+'Ведомственная структура'!#REF!</f>
        <v>#REF!</v>
      </c>
      <c r="I19" s="39" t="e">
        <f>'Ведомственная структура'!#REF!+'Ведомственная структура'!#REF!</f>
        <v>#REF!</v>
      </c>
      <c r="J19" s="39" t="e">
        <f>'Ведомственная структура'!#REF!+'Ведомственная структура'!#REF!</f>
        <v>#REF!</v>
      </c>
      <c r="K19" s="39" t="e">
        <f>'Ведомственная структура'!#REF!+'Ведомственная структура'!#REF!</f>
        <v>#REF!</v>
      </c>
      <c r="L19" s="39">
        <f>'Ведомственная структура'!L563+'Ведомственная структура'!L119</f>
        <v>19438330.879999999</v>
      </c>
      <c r="M19" s="39" t="e">
        <f>'Ведомственная структура'!#REF!+'Ведомственная структура'!#REF!</f>
        <v>#REF!</v>
      </c>
      <c r="N19" s="39" t="e">
        <f>'Ведомственная структура'!#REF!+'Ведомственная структура'!#REF!</f>
        <v>#REF!</v>
      </c>
      <c r="O19" s="39" t="e">
        <f>'Ведомственная структура'!#REF!+'Ведомственная структура'!#REF!</f>
        <v>#REF!</v>
      </c>
      <c r="P19" s="39" t="e">
        <f>'Ведомственная структура'!#REF!+'Ведомственная структура'!#REF!</f>
        <v>#REF!</v>
      </c>
      <c r="Q19" s="39">
        <f>'Ведомственная структура'!M563+'Ведомственная структура'!M119</f>
        <v>19516911.98</v>
      </c>
      <c r="R19" s="39" t="e">
        <f>'Ведомственная структура'!#REF!+'Ведомственная структура'!#REF!</f>
        <v>#REF!</v>
      </c>
      <c r="S19" s="39" t="e">
        <f>'Ведомственная структура'!#REF!+'Ведомственная структура'!#REF!</f>
        <v>#REF!</v>
      </c>
      <c r="T19" s="39">
        <f>'Ведомственная структура'!N563+'Ведомственная структура'!N119</f>
        <v>19516911.98</v>
      </c>
    </row>
    <row r="20" spans="1:20" x14ac:dyDescent="0.2">
      <c r="A20" s="22" t="s">
        <v>82</v>
      </c>
      <c r="B20" s="9" t="s">
        <v>69</v>
      </c>
      <c r="C20" s="10" t="s">
        <v>95</v>
      </c>
      <c r="D20" s="39" t="e">
        <f>'Ведомственная структура'!#REF!</f>
        <v>#REF!</v>
      </c>
      <c r="E20" s="39" t="e">
        <f>'Ведомственная структура'!#REF!</f>
        <v>#REF!</v>
      </c>
      <c r="F20" s="39" t="e">
        <f>'Ведомственная структура'!#REF!</f>
        <v>#REF!</v>
      </c>
      <c r="G20" s="39" t="e">
        <f>'Ведомственная структура'!#REF!</f>
        <v>#REF!</v>
      </c>
      <c r="H20" s="39" t="e">
        <f>'Ведомственная структура'!#REF!</f>
        <v>#REF!</v>
      </c>
      <c r="I20" s="39" t="e">
        <f>'Ведомственная структура'!#REF!</f>
        <v>#REF!</v>
      </c>
      <c r="J20" s="39" t="e">
        <f>'Ведомственная структура'!#REF!</f>
        <v>#REF!</v>
      </c>
      <c r="K20" s="39" t="e">
        <f>'Ведомственная структура'!#REF!</f>
        <v>#REF!</v>
      </c>
      <c r="L20" s="39">
        <f>'Ведомственная структура'!L126</f>
        <v>0</v>
      </c>
      <c r="M20" s="39" t="e">
        <f>'Ведомственная структура'!#REF!</f>
        <v>#REF!</v>
      </c>
      <c r="N20" s="39" t="e">
        <f>'Ведомственная структура'!#REF!</f>
        <v>#REF!</v>
      </c>
      <c r="O20" s="39" t="e">
        <f>'Ведомственная структура'!#REF!</f>
        <v>#REF!</v>
      </c>
      <c r="P20" s="39" t="e">
        <f>'Ведомственная структура'!#REF!</f>
        <v>#REF!</v>
      </c>
      <c r="Q20" s="39">
        <f>'Ведомственная структура'!M126</f>
        <v>100000</v>
      </c>
      <c r="R20" s="39" t="e">
        <f>'Ведомственная структура'!#REF!</f>
        <v>#REF!</v>
      </c>
      <c r="S20" s="39" t="e">
        <f>'Ведомственная структура'!#REF!</f>
        <v>#REF!</v>
      </c>
      <c r="T20" s="39">
        <f>'Ведомственная структура'!N126</f>
        <v>100000</v>
      </c>
    </row>
    <row r="21" spans="1:20" x14ac:dyDescent="0.2">
      <c r="A21" s="22" t="s">
        <v>98</v>
      </c>
      <c r="B21" s="9" t="s">
        <v>69</v>
      </c>
      <c r="C21" s="10" t="s">
        <v>116</v>
      </c>
      <c r="D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E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F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1" s="39">
        <f>'Ведомственная структура'!L190+'Ведомственная структура'!L411+'Ведомственная структура'!L404+'Ведомственная структура'!L725</f>
        <v>71624918</v>
      </c>
      <c r="M21" s="39">
        <f>'Ведомственная структура'!M190+'Ведомственная структура'!M411+'Ведомственная структура'!M404+'Ведомственная структура'!M725</f>
        <v>78697383.580000013</v>
      </c>
      <c r="N21" s="39">
        <f>'Ведомственная структура'!N190+'Ведомственная структура'!N411+'Ведомственная структура'!N404+'Ведомственная структура'!N725</f>
        <v>71576750.840000004</v>
      </c>
      <c r="O21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1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1" s="39">
        <f>'Ведомственная структура'!M190+'Ведомственная структура'!M404+'Ведомственная структура'!M411</f>
        <v>78697383.580000013</v>
      </c>
      <c r="R21" s="39">
        <f>'Ведомственная структура'!P190+'Ведомственная структура'!P411+'Ведомственная структура'!P404+'Ведомственная структура'!P725</f>
        <v>0</v>
      </c>
      <c r="S21" s="39">
        <f>'Ведомственная структура'!Q190+'Ведомственная структура'!Q411+'Ведомственная структура'!Q404+'Ведомственная структура'!Q725</f>
        <v>0</v>
      </c>
      <c r="T21" s="39">
        <f>'Ведомственная структура'!N411+'Ведомственная структура'!N404+'Ведомственная структура'!N190</f>
        <v>71576750.840000004</v>
      </c>
    </row>
    <row r="22" spans="1:20" x14ac:dyDescent="0.2">
      <c r="A22" s="383" t="s">
        <v>270</v>
      </c>
      <c r="B22" s="12" t="s">
        <v>76</v>
      </c>
      <c r="C22" s="19"/>
      <c r="D22" s="39"/>
      <c r="E22" s="39"/>
      <c r="F22" s="384" t="e">
        <f t="shared" ref="F22:T22" si="1">F23</f>
        <v>#REF!</v>
      </c>
      <c r="G22" s="384" t="e">
        <f t="shared" si="1"/>
        <v>#REF!</v>
      </c>
      <c r="H22" s="384" t="e">
        <f t="shared" si="1"/>
        <v>#REF!</v>
      </c>
      <c r="I22" s="384" t="e">
        <f t="shared" si="1"/>
        <v>#REF!</v>
      </c>
      <c r="J22" s="384" t="e">
        <f t="shared" si="1"/>
        <v>#REF!</v>
      </c>
      <c r="K22" s="384" t="e">
        <f t="shared" si="1"/>
        <v>#REF!</v>
      </c>
      <c r="L22" s="384">
        <f t="shared" si="1"/>
        <v>2557823.4</v>
      </c>
      <c r="M22" s="384">
        <f t="shared" si="1"/>
        <v>2814127.19</v>
      </c>
      <c r="N22" s="384">
        <f t="shared" si="1"/>
        <v>2920169.48</v>
      </c>
      <c r="O22" s="384" t="e">
        <f t="shared" si="1"/>
        <v>#REF!</v>
      </c>
      <c r="P22" s="384" t="e">
        <f t="shared" si="1"/>
        <v>#REF!</v>
      </c>
      <c r="Q22" s="384">
        <f t="shared" si="1"/>
        <v>2814127.19</v>
      </c>
      <c r="R22" s="384">
        <f t="shared" si="1"/>
        <v>2920169.48</v>
      </c>
      <c r="S22" s="384" t="e">
        <f t="shared" si="1"/>
        <v>#REF!</v>
      </c>
      <c r="T22" s="384">
        <f t="shared" si="1"/>
        <v>2920169.48</v>
      </c>
    </row>
    <row r="23" spans="1:20" x14ac:dyDescent="0.2">
      <c r="A23" s="381" t="s">
        <v>271</v>
      </c>
      <c r="B23" s="9" t="s">
        <v>76</v>
      </c>
      <c r="C23" s="10" t="s">
        <v>72</v>
      </c>
      <c r="D23" s="39"/>
      <c r="E23" s="39"/>
      <c r="F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3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3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3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3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3" s="39">
        <f>'Ведомственная структура'!L591+'Ведомственная структура'!L735+'Ведомственная структура'!L685+'Ведомственная структура'!L645</f>
        <v>2557823.4</v>
      </c>
      <c r="M23" s="39">
        <f>'Ведомственная структура'!M591+'Ведомственная структура'!M735+'Ведомственная структура'!M685+'Ведомственная структура'!M645</f>
        <v>2814127.19</v>
      </c>
      <c r="N23" s="39">
        <f>'Ведомственная структура'!N591+'Ведомственная структура'!N735+'Ведомственная структура'!N685+'Ведомственная структура'!N645</f>
        <v>2920169.48</v>
      </c>
      <c r="O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3" s="39">
        <f>'Ведомственная структура'!M590+'Ведомственная структура'!M646+'Ведомственная структура'!M685+'Ведомственная структура'!M734</f>
        <v>2814127.19</v>
      </c>
      <c r="R23" s="39">
        <f>'Ведомственная структура'!N590+'Ведомственная структура'!N646+'Ведомственная структура'!N685+'Ведомственная структура'!N734</f>
        <v>2920169.48</v>
      </c>
      <c r="S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T23" s="39">
        <f>'Ведомственная структура'!N735+'Ведомственная структура'!N686+'Ведомственная структура'!N646+'Ведомственная структура'!N590</f>
        <v>2920169.48</v>
      </c>
    </row>
    <row r="24" spans="1:20" ht="28.5" customHeight="1" x14ac:dyDescent="0.2">
      <c r="A24" s="24" t="s">
        <v>85</v>
      </c>
      <c r="B24" s="11" t="s">
        <v>72</v>
      </c>
      <c r="C24" s="10"/>
      <c r="D24" s="40" t="e">
        <f>#REF!+D26</f>
        <v>#REF!</v>
      </c>
      <c r="E24" s="40" t="e">
        <f>#REF!+E26</f>
        <v>#REF!</v>
      </c>
      <c r="F24" s="40" t="e">
        <f t="shared" ref="F24:R24" si="2">F26</f>
        <v>#REF!</v>
      </c>
      <c r="G24" s="40" t="e">
        <f t="shared" si="2"/>
        <v>#REF!</v>
      </c>
      <c r="H24" s="40" t="e">
        <f t="shared" si="2"/>
        <v>#REF!</v>
      </c>
      <c r="I24" s="40" t="e">
        <f t="shared" si="2"/>
        <v>#REF!</v>
      </c>
      <c r="J24" s="40" t="e">
        <f t="shared" si="2"/>
        <v>#REF!</v>
      </c>
      <c r="K24" s="40" t="e">
        <f>K26</f>
        <v>#REF!</v>
      </c>
      <c r="L24" s="40">
        <f>L26</f>
        <v>1378581.1</v>
      </c>
      <c r="M24" s="40">
        <f t="shared" si="2"/>
        <v>2944300</v>
      </c>
      <c r="N24" s="40">
        <f t="shared" si="2"/>
        <v>2937300</v>
      </c>
      <c r="O24" s="40" t="e">
        <f t="shared" si="2"/>
        <v>#REF!</v>
      </c>
      <c r="P24" s="40" t="e">
        <f>P26</f>
        <v>#REF!</v>
      </c>
      <c r="Q24" s="40">
        <f>Q26</f>
        <v>2944300</v>
      </c>
      <c r="R24" s="40">
        <f t="shared" si="2"/>
        <v>2937300</v>
      </c>
      <c r="S24" s="40" t="e">
        <f>S26</f>
        <v>#REF!</v>
      </c>
      <c r="T24" s="40">
        <f>T26</f>
        <v>2937300</v>
      </c>
    </row>
    <row r="25" spans="1:20" ht="15" hidden="1" customHeight="1" x14ac:dyDescent="0.2">
      <c r="A25" s="15" t="s">
        <v>183</v>
      </c>
      <c r="B25" s="9" t="s">
        <v>72</v>
      </c>
      <c r="C25" s="10" t="s">
        <v>88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spans="1:20" ht="36.75" customHeight="1" x14ac:dyDescent="0.2">
      <c r="A26" s="15" t="s">
        <v>220</v>
      </c>
      <c r="B26" s="9" t="s">
        <v>72</v>
      </c>
      <c r="C26" s="10" t="s">
        <v>88</v>
      </c>
      <c r="D26" s="39" t="e">
        <f>'Ведомственная структура'!#REF!</f>
        <v>#REF!</v>
      </c>
      <c r="E26" s="39" t="e">
        <f>'Ведомственная структура'!#REF!</f>
        <v>#REF!</v>
      </c>
      <c r="F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6" s="39" t="e">
        <f>'Ведомственная структура'!#REF!+'Ведомственная структура'!#REF!+'Ведомственная структура'!#REF!</f>
        <v>#REF!</v>
      </c>
      <c r="I26" s="39" t="e">
        <f>'Ведомственная структура'!#REF!+'Ведомственная структура'!#REF!+'Ведомственная структура'!#REF!</f>
        <v>#REF!</v>
      </c>
      <c r="J26" s="39" t="e">
        <f>'Ведомственная структура'!#REF!+'Ведомственная структура'!#REF!+'Ведомственная структура'!#REF!</f>
        <v>#REF!</v>
      </c>
      <c r="K26" s="39" t="e">
        <f>'Ведомственная структура'!#REF!+'Ведомственная структура'!#REF!+'Ведомственная структура'!#REF!</f>
        <v>#REF!</v>
      </c>
      <c r="L26" s="39">
        <f>'Ведомственная структура'!L132+'Ведомственная структура'!L225+'Ведомственная структура'!L598+'Ведомственная структура'!L654+'Ведомственная структура'!L694+'Ведомственная структура'!L743</f>
        <v>1378581.1</v>
      </c>
      <c r="M26" s="39">
        <f>'Ведомственная структура'!M132+'Ведомственная структура'!M225+'Ведомственная структура'!M598+'Ведомственная структура'!M654+'Ведомственная структура'!M694+'Ведомственная структура'!M743</f>
        <v>2944300</v>
      </c>
      <c r="N26" s="39">
        <f>'Ведомственная структура'!N132+'Ведомственная структура'!N225+'Ведомственная структура'!N598+'Ведомственная структура'!N654+'Ведомственная структура'!N694+'Ведомственная структура'!N743</f>
        <v>2937300</v>
      </c>
      <c r="O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26" s="39">
        <f>'Ведомственная структура'!M225+'Ведомственная структура'!M132+'Ведомственная структура'!M598+'Ведомственная структура'!M654+'Ведомственная структура'!M694+'Ведомственная структура'!M743</f>
        <v>2944300</v>
      </c>
      <c r="R26" s="39">
        <f>'Ведомственная структура'!N225+'Ведомственная структура'!N132+'Ведомственная структура'!N598+'Ведомственная структура'!N654+'Ведомственная структура'!N694+'Ведомственная структура'!N743</f>
        <v>2937300</v>
      </c>
      <c r="S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T26" s="39">
        <f>'Ведомственная структура'!N132+'Ведомственная структура'!N225+'Ведомственная структура'!N598+'Ведомственная структура'!N654+'Ведомственная структура'!N694+'Ведомственная структура'!N743</f>
        <v>2937300</v>
      </c>
    </row>
    <row r="27" spans="1:20" x14ac:dyDescent="0.2">
      <c r="A27" s="23" t="s">
        <v>87</v>
      </c>
      <c r="B27" s="30" t="s">
        <v>71</v>
      </c>
      <c r="C27" s="31"/>
      <c r="D27" s="40" t="e">
        <f t="shared" ref="D27:R27" si="3">SUM(D28:D33)</f>
        <v>#REF!</v>
      </c>
      <c r="E27" s="40" t="e">
        <f t="shared" si="3"/>
        <v>#REF!</v>
      </c>
      <c r="F27" s="40" t="e">
        <f t="shared" si="3"/>
        <v>#REF!</v>
      </c>
      <c r="G27" s="40" t="e">
        <f t="shared" si="3"/>
        <v>#REF!</v>
      </c>
      <c r="H27" s="40" t="e">
        <f t="shared" si="3"/>
        <v>#REF!</v>
      </c>
      <c r="I27" s="40" t="e">
        <f t="shared" si="3"/>
        <v>#REF!</v>
      </c>
      <c r="J27" s="40" t="e">
        <f t="shared" si="3"/>
        <v>#REF!</v>
      </c>
      <c r="K27" s="40" t="e">
        <f>SUM(K28:K33)</f>
        <v>#REF!</v>
      </c>
      <c r="L27" s="40">
        <f>SUM(L28:L33)</f>
        <v>70137044.400000006</v>
      </c>
      <c r="M27" s="40" t="e">
        <f t="shared" si="3"/>
        <v>#REF!</v>
      </c>
      <c r="N27" s="40" t="e">
        <f t="shared" si="3"/>
        <v>#REF!</v>
      </c>
      <c r="O27" s="40" t="e">
        <f t="shared" si="3"/>
        <v>#REF!</v>
      </c>
      <c r="P27" s="40" t="e">
        <f>SUM(P28:P33)</f>
        <v>#REF!</v>
      </c>
      <c r="Q27" s="40">
        <f>SUM(Q28:Q33)</f>
        <v>75407634.450000003</v>
      </c>
      <c r="R27" s="40" t="e">
        <f t="shared" si="3"/>
        <v>#REF!</v>
      </c>
      <c r="S27" s="40" t="e">
        <f>SUM(S28:S33)</f>
        <v>#REF!</v>
      </c>
      <c r="T27" s="40">
        <f>SUM(T28:T33)</f>
        <v>84035858.00999999</v>
      </c>
    </row>
    <row r="28" spans="1:20" x14ac:dyDescent="0.2">
      <c r="A28" s="22" t="s">
        <v>35</v>
      </c>
      <c r="B28" s="9" t="s">
        <v>71</v>
      </c>
      <c r="C28" s="10" t="s">
        <v>73</v>
      </c>
      <c r="D28" s="39" t="e">
        <f>'Ведомственная структура'!#REF!</f>
        <v>#REF!</v>
      </c>
      <c r="E28" s="39" t="e">
        <f>'Ведомственная структура'!#REF!</f>
        <v>#REF!</v>
      </c>
      <c r="F28" s="39" t="e">
        <f>'Ведомственная структура'!#REF!</f>
        <v>#REF!</v>
      </c>
      <c r="G28" s="39" t="e">
        <f>'Ведомственная структура'!#REF!</f>
        <v>#REF!</v>
      </c>
      <c r="H28" s="39" t="e">
        <f>'Ведомственная структура'!#REF!+'Ведомственная структура'!#REF!</f>
        <v>#REF!</v>
      </c>
      <c r="I28" s="39" t="e">
        <f>'Ведомственная структура'!#REF!+'Ведомственная структура'!#REF!</f>
        <v>#REF!</v>
      </c>
      <c r="J28" s="39" t="e">
        <f>'Ведомственная структура'!#REF!+'Ведомственная структура'!#REF!</f>
        <v>#REF!</v>
      </c>
      <c r="K28" s="39" t="e">
        <f>'Ведомственная структура'!#REF!+'Ведомственная структура'!#REF!</f>
        <v>#REF!</v>
      </c>
      <c r="L28" s="39">
        <f>'Ведомственная структура'!L231</f>
        <v>0</v>
      </c>
      <c r="M28" s="39">
        <f>'Ведомственная структура'!M231</f>
        <v>1573000</v>
      </c>
      <c r="N28" s="39">
        <f>'Ведомственная структура'!N231</f>
        <v>1573000</v>
      </c>
      <c r="O28" s="39" t="e">
        <f>'Ведомственная структура'!#REF!</f>
        <v>#REF!</v>
      </c>
      <c r="P28" s="39" t="e">
        <f>'Ведомственная структура'!#REF!</f>
        <v>#REF!</v>
      </c>
      <c r="Q28" s="39">
        <f>'Ведомственная структура'!M231</f>
        <v>1573000</v>
      </c>
      <c r="R28" s="39">
        <f>'Ведомственная структура'!P231</f>
        <v>0</v>
      </c>
      <c r="S28" s="39">
        <f>'Ведомственная структура'!Q231</f>
        <v>0</v>
      </c>
      <c r="T28" s="39">
        <f>'Ведомственная структура'!N231</f>
        <v>1573000</v>
      </c>
    </row>
    <row r="29" spans="1:20" hidden="1" x14ac:dyDescent="0.2">
      <c r="A29" s="25" t="s">
        <v>37</v>
      </c>
      <c r="B29" s="9" t="s">
        <v>71</v>
      </c>
      <c r="C29" s="10" t="s">
        <v>70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</row>
    <row r="30" spans="1:20" hidden="1" x14ac:dyDescent="0.2">
      <c r="A30" s="25" t="s">
        <v>173</v>
      </c>
      <c r="B30" s="9" t="s">
        <v>71</v>
      </c>
      <c r="C30" s="10" t="s">
        <v>75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</row>
    <row r="31" spans="1:20" x14ac:dyDescent="0.2">
      <c r="A31" s="25" t="s">
        <v>173</v>
      </c>
      <c r="B31" s="9" t="s">
        <v>71</v>
      </c>
      <c r="C31" s="10" t="s">
        <v>75</v>
      </c>
      <c r="D31" s="39" t="e">
        <f>'Ведомственная структура'!#REF!</f>
        <v>#REF!</v>
      </c>
      <c r="E31" s="39" t="e">
        <f>'Ведомственная структура'!#REF!</f>
        <v>#REF!</v>
      </c>
      <c r="F31" s="39" t="e">
        <f>'Ведомственная структура'!#REF!</f>
        <v>#REF!</v>
      </c>
      <c r="G31" s="39" t="e">
        <f>'Ведомственная структура'!#REF!</f>
        <v>#REF!</v>
      </c>
      <c r="H31" s="39" t="e">
        <f>'Ведомственная структура'!#REF!</f>
        <v>#REF!</v>
      </c>
      <c r="I31" s="39" t="e">
        <f>'Ведомственная структура'!#REF!</f>
        <v>#REF!</v>
      </c>
      <c r="J31" s="39" t="e">
        <f>'Ведомственная структура'!#REF!</f>
        <v>#REF!</v>
      </c>
      <c r="K31" s="39" t="e">
        <f>'Ведомственная структура'!#REF!</f>
        <v>#REF!</v>
      </c>
      <c r="L31" s="39">
        <f>'Ведомственная структура'!L238</f>
        <v>20000000</v>
      </c>
      <c r="M31" s="39" t="e">
        <f>'Ведомственная структура'!#REF!</f>
        <v>#REF!</v>
      </c>
      <c r="N31" s="39" t="e">
        <f>'Ведомственная структура'!#REF!</f>
        <v>#REF!</v>
      </c>
      <c r="O31" s="39" t="e">
        <f>'Ведомственная структура'!#REF!</f>
        <v>#REF!</v>
      </c>
      <c r="P31" s="39" t="e">
        <f>'Ведомственная структура'!#REF!</f>
        <v>#REF!</v>
      </c>
      <c r="Q31" s="39">
        <f>'Ведомственная структура'!M238</f>
        <v>20000000</v>
      </c>
      <c r="R31" s="39" t="e">
        <f>'Ведомственная структура'!#REF!</f>
        <v>#REF!</v>
      </c>
      <c r="S31" s="39" t="e">
        <f>'Ведомственная структура'!#REF!</f>
        <v>#REF!</v>
      </c>
      <c r="T31" s="39">
        <f>'Ведомственная структура'!N238</f>
        <v>20000000</v>
      </c>
    </row>
    <row r="32" spans="1:20" x14ac:dyDescent="0.2">
      <c r="A32" s="22" t="s">
        <v>118</v>
      </c>
      <c r="B32" s="9" t="s">
        <v>71</v>
      </c>
      <c r="C32" s="10" t="s">
        <v>86</v>
      </c>
      <c r="D32" s="39" t="e">
        <f>'Ведомственная структура'!#REF!</f>
        <v>#REF!</v>
      </c>
      <c r="E32" s="39" t="e">
        <f>'Ведомственная структура'!#REF!</f>
        <v>#REF!</v>
      </c>
      <c r="F3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2" s="39" t="e">
        <f>'Ведомственная структура'!#REF!+'Ведомственная структура'!#REF!</f>
        <v>#REF!</v>
      </c>
      <c r="I32" s="39" t="e">
        <f>'Ведомственная структура'!#REF!+'Ведомственная структура'!#REF!</f>
        <v>#REF!</v>
      </c>
      <c r="J32" s="39" t="e">
        <f>'Ведомственная структура'!#REF!+'Ведомственная структура'!#REF!</f>
        <v>#REF!</v>
      </c>
      <c r="K32" s="39" t="e">
        <f>'Ведомственная структура'!#REF!+'Ведомственная структура'!#REF!</f>
        <v>#REF!</v>
      </c>
      <c r="L32" s="39">
        <f>'Ведомственная структура'!L255+'Ведомственная структура'!L604+'Ведомственная структура'!L660+'Ведомственная структура'!L700+'Ведомственная структура'!L749</f>
        <v>46943108.230000004</v>
      </c>
      <c r="M32" s="39">
        <f>'Ведомственная структура'!M255+'Ведомственная структура'!M604+'Ведомственная структура'!M660+'Ведомственная структура'!M700+'Ведомственная структура'!M749</f>
        <v>51484113.450000003</v>
      </c>
      <c r="N32" s="39">
        <f>'Ведомственная структура'!N255+'Ведомственная структура'!N604+'Ведомственная структура'!N660+'Ведомственная структура'!N700+'Ведомственная структура'!N749</f>
        <v>60862858.009999998</v>
      </c>
      <c r="O32" s="39">
        <f>'Ведомственная структура'!O255+'Ведомственная структура'!O604+'Ведомственная структура'!O660+'Ведомственная структура'!O700+'Ведомственная структура'!O749</f>
        <v>0</v>
      </c>
      <c r="P32" s="39">
        <f>'Ведомственная структура'!P255+'Ведомственная структура'!P604+'Ведомственная структура'!P660+'Ведомственная структура'!P700+'Ведомственная структура'!P749</f>
        <v>0</v>
      </c>
      <c r="Q32" s="39">
        <f>'Ведомственная структура'!M749+'Ведомственная структура'!M700+'Ведомственная структура'!M660+'Ведомственная структура'!M604+'Ведомственная структура'!M255</f>
        <v>51484113.450000003</v>
      </c>
      <c r="R32" s="39">
        <f>'Ведомственная структура'!N749+'Ведомственная структура'!N700+'Ведомственная структура'!N660+'Ведомственная структура'!N604+'Ведомственная структура'!N255</f>
        <v>60862858.009999998</v>
      </c>
      <c r="S32" s="39">
        <f>'Ведомственная структура'!O749+'Ведомственная структура'!O700+'Ведомственная структура'!O660+'Ведомственная структура'!O604+'Ведомственная структура'!O255</f>
        <v>0</v>
      </c>
      <c r="T32" s="39">
        <f>'Ведомственная структура'!N255+'Ведомственная структура'!N604+'Ведомственная структура'!N660+'Ведомственная структура'!N700+'Ведомственная структура'!N749</f>
        <v>60862858.009999998</v>
      </c>
    </row>
    <row r="33" spans="1:20" ht="18" customHeight="1" x14ac:dyDescent="0.2">
      <c r="A33" s="22" t="s">
        <v>94</v>
      </c>
      <c r="B33" s="9" t="s">
        <v>71</v>
      </c>
      <c r="C33" s="10" t="s">
        <v>100</v>
      </c>
      <c r="D33" s="39" t="e">
        <f>'Ведомственная структура'!#REF!+'Ведомственная структура'!#REF!+'Ведомственная структура'!#REF!</f>
        <v>#REF!</v>
      </c>
      <c r="E33" s="39" t="e">
        <f>'Ведомственная структура'!#REF!+'Ведомственная структура'!#REF!+'Ведомственная структура'!#REF!</f>
        <v>#REF!</v>
      </c>
      <c r="F33" s="39" t="e">
        <f>'Ведомственная структура'!#REF!+'Ведомственная структура'!#REF!+'Ведомственная структура'!#REF!</f>
        <v>#REF!</v>
      </c>
      <c r="G33" s="39" t="e">
        <f>'Ведомственная структура'!#REF!+'Ведомственная структура'!#REF!+'Ведомственная структура'!#REF!</f>
        <v>#REF!</v>
      </c>
      <c r="H33" s="39" t="e">
        <f>'Ведомственная структура'!#REF!+'Ведомственная структура'!#REF!+'Ведомственная структура'!#REF!</f>
        <v>#REF!</v>
      </c>
      <c r="I33" s="39" t="e">
        <f>'Ведомственная структура'!#REF!+'Ведомственная структура'!#REF!+'Ведомственная структура'!#REF!</f>
        <v>#REF!</v>
      </c>
      <c r="J33" s="39" t="e">
        <f>'Ведомственная структура'!#REF!+'Ведомственная структура'!#REF!+'Ведомственная структура'!#REF!</f>
        <v>#REF!</v>
      </c>
      <c r="K33" s="39" t="e">
        <f>'Ведомственная структура'!#REF!+'Ведомственная структура'!#REF!+'Ведомственная структура'!#REF!</f>
        <v>#REF!</v>
      </c>
      <c r="L33" s="39">
        <f>'Ведомственная структура'!L489+'Ведомственная структура'!L431+'Ведомственная структура'!L270</f>
        <v>3193936.17</v>
      </c>
      <c r="M33" s="39" t="e">
        <f>'Ведомственная структура'!#REF!+'Ведомственная структура'!#REF!+'Ведомственная структура'!#REF!</f>
        <v>#REF!</v>
      </c>
      <c r="N33" s="39" t="e">
        <f>'Ведомственная структура'!#REF!+'Ведомственная структура'!#REF!+'Ведомственная структура'!#REF!</f>
        <v>#REF!</v>
      </c>
      <c r="O33" s="39" t="e">
        <f>'Ведомственная структура'!#REF!+'Ведомственная структура'!#REF!+'Ведомственная структура'!#REF!</f>
        <v>#REF!</v>
      </c>
      <c r="P33" s="39" t="e">
        <f>'Ведомственная структура'!#REF!+'Ведомственная структура'!#REF!+'Ведомственная структура'!#REF!</f>
        <v>#REF!</v>
      </c>
      <c r="Q33" s="39">
        <f>'Ведомственная структура'!M489+'Ведомственная структура'!M431+'Ведомственная структура'!M270</f>
        <v>2350521</v>
      </c>
      <c r="R33" s="39" t="e">
        <f>'Ведомственная структура'!#REF!+'Ведомственная структура'!#REF!+'Ведомственная структура'!#REF!</f>
        <v>#REF!</v>
      </c>
      <c r="S33" s="39" t="e">
        <f>'Ведомственная структура'!#REF!+'Ведомственная структура'!#REF!+'Ведомственная структура'!#REF!</f>
        <v>#REF!</v>
      </c>
      <c r="T33" s="39">
        <f>'Ведомственная структура'!N489+'Ведомственная структура'!N431+'Ведомственная структура'!N270</f>
        <v>1600000</v>
      </c>
    </row>
    <row r="34" spans="1:20" x14ac:dyDescent="0.2">
      <c r="A34" s="23" t="s">
        <v>77</v>
      </c>
      <c r="B34" s="12" t="s">
        <v>73</v>
      </c>
      <c r="C34" s="10"/>
      <c r="D34" s="40" t="e">
        <f t="shared" ref="D34:R34" si="4">SUM(D36:D39)</f>
        <v>#REF!</v>
      </c>
      <c r="E34" s="40" t="e">
        <f t="shared" si="4"/>
        <v>#REF!</v>
      </c>
      <c r="F34" s="40" t="e">
        <f t="shared" si="4"/>
        <v>#REF!</v>
      </c>
      <c r="G34" s="40" t="e">
        <f t="shared" si="4"/>
        <v>#REF!</v>
      </c>
      <c r="H34" s="40" t="e">
        <f t="shared" si="4"/>
        <v>#REF!</v>
      </c>
      <c r="I34" s="40" t="e">
        <f t="shared" si="4"/>
        <v>#REF!</v>
      </c>
      <c r="J34" s="40" t="e">
        <f t="shared" si="4"/>
        <v>#REF!</v>
      </c>
      <c r="K34" s="40" t="e">
        <f>SUM(K36:K39)</f>
        <v>#REF!</v>
      </c>
      <c r="L34" s="40">
        <f>SUM(L36:L39)</f>
        <v>34234017.25</v>
      </c>
      <c r="M34" s="40" t="e">
        <f t="shared" si="4"/>
        <v>#REF!</v>
      </c>
      <c r="N34" s="40" t="e">
        <f t="shared" si="4"/>
        <v>#REF!</v>
      </c>
      <c r="O34" s="40" t="e">
        <f t="shared" si="4"/>
        <v>#REF!</v>
      </c>
      <c r="P34" s="40" t="e">
        <f>SUM(P36:P39)</f>
        <v>#REF!</v>
      </c>
      <c r="Q34" s="40">
        <f>SUM(Q36:Q39)</f>
        <v>43001418.469999999</v>
      </c>
      <c r="R34" s="40" t="e">
        <f t="shared" si="4"/>
        <v>#REF!</v>
      </c>
      <c r="S34" s="40" t="e">
        <f>SUM(S36:S39)</f>
        <v>#REF!</v>
      </c>
      <c r="T34" s="40">
        <f>SUM(T36:T39)</f>
        <v>10929037.189999999</v>
      </c>
    </row>
    <row r="35" spans="1:20" hidden="1" x14ac:dyDescent="0.2">
      <c r="A35" s="22" t="s">
        <v>126</v>
      </c>
      <c r="B35" s="13" t="s">
        <v>73</v>
      </c>
      <c r="C35" s="14" t="s">
        <v>69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 hidden="1" x14ac:dyDescent="0.2">
      <c r="A36" s="22" t="s">
        <v>126</v>
      </c>
      <c r="B36" s="13" t="s">
        <v>73</v>
      </c>
      <c r="C36" s="14" t="s">
        <v>69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</row>
    <row r="37" spans="1:20" x14ac:dyDescent="0.2">
      <c r="A37" s="26" t="s">
        <v>126</v>
      </c>
      <c r="B37" s="13" t="s">
        <v>73</v>
      </c>
      <c r="C37" s="14" t="s">
        <v>69</v>
      </c>
      <c r="D37" s="41" t="e">
        <f>'Ведомственная структура'!#REF!</f>
        <v>#REF!</v>
      </c>
      <c r="E37" s="41" t="e">
        <f>'Ведомственная структура'!#REF!</f>
        <v>#REF!</v>
      </c>
      <c r="F37" s="41" t="e">
        <f>'Ведомственная структура'!#REF!+'Ведомственная структура'!#REF!</f>
        <v>#REF!</v>
      </c>
      <c r="G37" s="41" t="e">
        <f>'Ведомственная структура'!#REF!+'Ведомственная структура'!#REF!</f>
        <v>#REF!</v>
      </c>
      <c r="H37" s="41" t="e">
        <f>'Ведомственная структура'!#REF!+'Ведомственная структура'!#REF!</f>
        <v>#REF!</v>
      </c>
      <c r="I37" s="41" t="e">
        <f>'Ведомственная структура'!#REF!+'Ведомственная структура'!#REF!</f>
        <v>#REF!</v>
      </c>
      <c r="J37" s="41" t="e">
        <f>'Ведомственная структура'!#REF!+'Ведомственная структура'!#REF!</f>
        <v>#REF!</v>
      </c>
      <c r="K37" s="41" t="e">
        <f>'Ведомственная структура'!#REF!+'Ведомственная структура'!#REF!</f>
        <v>#REF!</v>
      </c>
      <c r="L37" s="41">
        <f>'Ведомственная структура'!L440+'Ведомственная структура'!L292</f>
        <v>5325431.84</v>
      </c>
      <c r="M37" s="41" t="e">
        <f>'Ведомственная структура'!#REF!+'Ведомственная структура'!#REF!</f>
        <v>#REF!</v>
      </c>
      <c r="N37" s="41" t="e">
        <f>'Ведомственная структура'!#REF!+'Ведомственная структура'!#REF!</f>
        <v>#REF!</v>
      </c>
      <c r="O37" s="41" t="e">
        <f>'Ведомственная структура'!#REF!+'Ведомственная структура'!#REF!</f>
        <v>#REF!</v>
      </c>
      <c r="P37" s="41" t="e">
        <f>'Ведомственная структура'!#REF!+'Ведомственная структура'!#REF!</f>
        <v>#REF!</v>
      </c>
      <c r="Q37" s="41">
        <f>'Ведомственная структура'!M440+'Ведомственная структура'!M292</f>
        <v>9276256.9600000009</v>
      </c>
      <c r="R37" s="41" t="e">
        <f>'Ведомственная структура'!#REF!+'Ведомственная структура'!#REF!</f>
        <v>#REF!</v>
      </c>
      <c r="S37" s="41" t="e">
        <f>'Ведомственная структура'!#REF!+'Ведомственная структура'!#REF!</f>
        <v>#REF!</v>
      </c>
      <c r="T37" s="41">
        <f>'Ведомственная структура'!N440+'Ведомственная структура'!N292</f>
        <v>7700487.1899999995</v>
      </c>
    </row>
    <row r="38" spans="1:20" x14ac:dyDescent="0.2">
      <c r="A38" s="22" t="s">
        <v>89</v>
      </c>
      <c r="B38" s="9" t="s">
        <v>73</v>
      </c>
      <c r="C38" s="10" t="s">
        <v>76</v>
      </c>
      <c r="D38" s="39" t="e">
        <f>'Ведомственная структура'!#REF!+'Ведомственная структура'!#REF!</f>
        <v>#REF!</v>
      </c>
      <c r="E38" s="39" t="e">
        <f>'Ведомственная структура'!#REF!+'Ведомственная структура'!#REF!</f>
        <v>#REF!</v>
      </c>
      <c r="F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I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J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K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L38" s="39">
        <f>'Ведомственная структура'!L452+'Ведомственная структура'!L297+'Ведомственная структура'!L462+'Ведомственная структура'!L467</f>
        <v>28556585.41</v>
      </c>
      <c r="M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N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O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38" s="39">
        <f>'Ведомственная структура'!M452+'Ведомственная структура'!M297+'Ведомственная структура'!M462+'Ведомственная структура'!M467</f>
        <v>28556611.510000002</v>
      </c>
      <c r="R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S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T38" s="39">
        <f>'Ведомственная структура'!N452+'Ведомственная структура'!N297+'Ведомственная структура'!N462+'Ведомственная структура'!N467</f>
        <v>0</v>
      </c>
    </row>
    <row r="39" spans="1:20" x14ac:dyDescent="0.2">
      <c r="A39" s="22" t="s">
        <v>158</v>
      </c>
      <c r="B39" s="9" t="s">
        <v>73</v>
      </c>
      <c r="C39" s="10" t="s">
        <v>72</v>
      </c>
      <c r="D39" s="39" t="e">
        <f>'Ведомственная структура'!#REF!</f>
        <v>#REF!</v>
      </c>
      <c r="E39" s="39" t="e">
        <f>'Ведомственная структура'!#REF!</f>
        <v>#REF!</v>
      </c>
      <c r="F39" s="39" t="e">
        <f>'Ведомственная структура'!#REF!</f>
        <v>#REF!</v>
      </c>
      <c r="G39" s="39" t="e">
        <f>'Ведомственная структура'!#REF!</f>
        <v>#REF!</v>
      </c>
      <c r="H39" s="39" t="e">
        <f>'Ведомственная структура'!#REF!+'Ведомственная структура'!#REF!+'Ведомственная структура'!#REF!</f>
        <v>#REF!</v>
      </c>
      <c r="I39" s="39" t="e">
        <f>'Ведомственная структура'!#REF!+'Ведомственная структура'!#REF!+'Ведомственная структура'!#REF!</f>
        <v>#REF!</v>
      </c>
      <c r="J39" s="39" t="e">
        <f>'Ведомственная структура'!#REF!+'Ведомственная структура'!#REF!+'Ведомственная структура'!#REF!</f>
        <v>#REF!</v>
      </c>
      <c r="K39" s="39" t="e">
        <f>'Ведомственная структура'!#REF!+'Ведомственная структура'!#REF!+'Ведомственная структура'!#REF!</f>
        <v>#REF!</v>
      </c>
      <c r="L39" s="39">
        <f>'Ведомственная структура'!L475+'Ведомственная структура'!L612+'Ведомственная структура'!L302+'Ведомственная структура'!L666+'Ведомственная структура'!L706+'Ведомственная структура'!L755</f>
        <v>352000</v>
      </c>
      <c r="M39" s="39" t="e">
        <f>'Ведомственная структура'!#REF!+'Ведомственная структура'!#REF!+'Ведомственная структура'!#REF!</f>
        <v>#REF!</v>
      </c>
      <c r="N39" s="39" t="e">
        <f>'Ведомственная структура'!#REF!+'Ведомственная структура'!#REF!</f>
        <v>#REF!</v>
      </c>
      <c r="O39" s="39" t="e">
        <f>'Ведомственная структура'!#REF!+'Ведомственная структура'!#REF!</f>
        <v>#REF!</v>
      </c>
      <c r="P39" s="39" t="e">
        <f>'Ведомственная структура'!#REF!+'Ведомственная структура'!#REF!</f>
        <v>#REF!</v>
      </c>
      <c r="Q39" s="39">
        <f>'Ведомственная структура'!M475+'Ведомственная структура'!M612+'Ведомственная структура'!M666+'Ведомственная структура'!M706+'Ведомственная структура'!M755</f>
        <v>5168550</v>
      </c>
      <c r="R39" s="39" t="e">
        <f>'Ведомственная структура'!#REF!+'Ведомственная структура'!#REF!</f>
        <v>#REF!</v>
      </c>
      <c r="S39" s="39" t="e">
        <f>'Ведомственная структура'!#REF!+'Ведомственная структура'!#REF!</f>
        <v>#REF!</v>
      </c>
      <c r="T39" s="39">
        <f>'Ведомственная структура'!N475+'Ведомственная структура'!N612+'Ведомственная структура'!N666+'Ведомственная структура'!N706+'Ведомственная структура'!N755</f>
        <v>3228550</v>
      </c>
    </row>
    <row r="40" spans="1:20" x14ac:dyDescent="0.2">
      <c r="A40" s="34" t="s">
        <v>201</v>
      </c>
      <c r="B40" s="12" t="s">
        <v>70</v>
      </c>
      <c r="C40" s="19"/>
      <c r="D40" s="384" t="e">
        <f t="shared" ref="D40:T40" si="5">D41</f>
        <v>#REF!</v>
      </c>
      <c r="E40" s="384" t="e">
        <f t="shared" si="5"/>
        <v>#REF!</v>
      </c>
      <c r="F40" s="384" t="e">
        <f t="shared" si="5"/>
        <v>#REF!</v>
      </c>
      <c r="G40" s="384" t="e">
        <f t="shared" si="5"/>
        <v>#REF!</v>
      </c>
      <c r="H40" s="384" t="e">
        <f t="shared" si="5"/>
        <v>#REF!</v>
      </c>
      <c r="I40" s="384" t="e">
        <f t="shared" si="5"/>
        <v>#REF!</v>
      </c>
      <c r="J40" s="384" t="e">
        <f t="shared" si="5"/>
        <v>#REF!</v>
      </c>
      <c r="K40" s="384" t="e">
        <f t="shared" si="5"/>
        <v>#REF!</v>
      </c>
      <c r="L40" s="384">
        <f t="shared" si="5"/>
        <v>2506402</v>
      </c>
      <c r="M40" s="384" t="e">
        <f t="shared" si="5"/>
        <v>#REF!</v>
      </c>
      <c r="N40" s="384" t="e">
        <f t="shared" si="5"/>
        <v>#REF!</v>
      </c>
      <c r="O40" s="384" t="e">
        <f t="shared" si="5"/>
        <v>#REF!</v>
      </c>
      <c r="P40" s="384" t="e">
        <f t="shared" si="5"/>
        <v>#REF!</v>
      </c>
      <c r="Q40" s="384">
        <f t="shared" si="5"/>
        <v>7738776.9699999997</v>
      </c>
      <c r="R40" s="384" t="e">
        <f t="shared" si="5"/>
        <v>#REF!</v>
      </c>
      <c r="S40" s="384" t="e">
        <f t="shared" si="5"/>
        <v>#REF!</v>
      </c>
      <c r="T40" s="384">
        <f t="shared" si="5"/>
        <v>9119992.4900000002</v>
      </c>
    </row>
    <row r="41" spans="1:20" x14ac:dyDescent="0.2">
      <c r="A41" s="33" t="s">
        <v>200</v>
      </c>
      <c r="B41" s="9" t="s">
        <v>70</v>
      </c>
      <c r="C41" s="10" t="s">
        <v>73</v>
      </c>
      <c r="D41" s="39" t="e">
        <f>'Ведомственная структура'!#REF!</f>
        <v>#REF!</v>
      </c>
      <c r="E41" s="39" t="e">
        <f>'Ведомственная структура'!#REF!</f>
        <v>#REF!</v>
      </c>
      <c r="F41" s="39" t="e">
        <f>'Ведомственная структура'!#REF!</f>
        <v>#REF!</v>
      </c>
      <c r="G41" s="39" t="e">
        <f>'Ведомственная структура'!#REF!</f>
        <v>#REF!</v>
      </c>
      <c r="H41" s="39" t="e">
        <f>'Ведомственная структура'!#REF!</f>
        <v>#REF!</v>
      </c>
      <c r="I41" s="39" t="e">
        <f>'Ведомственная структура'!#REF!</f>
        <v>#REF!</v>
      </c>
      <c r="J41" s="39" t="e">
        <f>'Ведомственная структура'!#REF!</f>
        <v>#REF!</v>
      </c>
      <c r="K41" s="39" t="e">
        <f>'Ведомственная структура'!#REF!</f>
        <v>#REF!</v>
      </c>
      <c r="L41" s="39">
        <f>'Ведомственная структура'!L481</f>
        <v>2506402</v>
      </c>
      <c r="M41" s="39" t="e">
        <f>'Ведомственная структура'!#REF!</f>
        <v>#REF!</v>
      </c>
      <c r="N41" s="39" t="e">
        <f>'Ведомственная структура'!#REF!</f>
        <v>#REF!</v>
      </c>
      <c r="O41" s="39" t="e">
        <f>'Ведомственная структура'!#REF!</f>
        <v>#REF!</v>
      </c>
      <c r="P41" s="39" t="e">
        <f>'Ведомственная структура'!#REF!</f>
        <v>#REF!</v>
      </c>
      <c r="Q41" s="39">
        <f>'Ведомственная структура'!M481</f>
        <v>7738776.9699999997</v>
      </c>
      <c r="R41" s="39" t="e">
        <f>'Ведомственная структура'!#REF!</f>
        <v>#REF!</v>
      </c>
      <c r="S41" s="39" t="e">
        <f>'Ведомственная структура'!#REF!</f>
        <v>#REF!</v>
      </c>
      <c r="T41" s="39">
        <f>'Ведомственная структура'!N481</f>
        <v>9119992.4900000002</v>
      </c>
    </row>
    <row r="42" spans="1:20" x14ac:dyDescent="0.2">
      <c r="A42" s="23" t="s">
        <v>78</v>
      </c>
      <c r="B42" s="12" t="s">
        <v>74</v>
      </c>
      <c r="C42" s="10"/>
      <c r="D42" s="40" t="e">
        <f t="shared" ref="D42:R42" si="6">SUM(D43:D48)</f>
        <v>#REF!</v>
      </c>
      <c r="E42" s="40" t="e">
        <f t="shared" si="6"/>
        <v>#REF!</v>
      </c>
      <c r="F42" s="40" t="e">
        <f t="shared" si="6"/>
        <v>#REF!</v>
      </c>
      <c r="G42" s="40" t="e">
        <f t="shared" si="6"/>
        <v>#REF!</v>
      </c>
      <c r="H42" s="40" t="e">
        <f t="shared" si="6"/>
        <v>#REF!</v>
      </c>
      <c r="I42" s="40" t="e">
        <f t="shared" si="6"/>
        <v>#REF!</v>
      </c>
      <c r="J42" s="40" t="e">
        <f t="shared" si="6"/>
        <v>#REF!</v>
      </c>
      <c r="K42" s="40" t="e">
        <f>SUM(K43:K48)</f>
        <v>#REF!</v>
      </c>
      <c r="L42" s="40">
        <f>SUM(L43:L48)</f>
        <v>1303694724.2500002</v>
      </c>
      <c r="M42" s="40" t="e">
        <f t="shared" si="6"/>
        <v>#REF!</v>
      </c>
      <c r="N42" s="40" t="e">
        <f t="shared" si="6"/>
        <v>#REF!</v>
      </c>
      <c r="O42" s="40" t="e">
        <f t="shared" si="6"/>
        <v>#REF!</v>
      </c>
      <c r="P42" s="40" t="e">
        <f>SUM(P43:P48)</f>
        <v>#REF!</v>
      </c>
      <c r="Q42" s="40">
        <f>SUM(Q43:Q48)</f>
        <v>1333947683.9699998</v>
      </c>
      <c r="R42" s="40" t="e">
        <f t="shared" si="6"/>
        <v>#REF!</v>
      </c>
      <c r="S42" s="40" t="e">
        <f>SUM(S43:S48)</f>
        <v>#REF!</v>
      </c>
      <c r="T42" s="40">
        <f>SUM(T43:T48)</f>
        <v>1378618651.1199999</v>
      </c>
    </row>
    <row r="43" spans="1:20" x14ac:dyDescent="0.2">
      <c r="A43" s="22" t="s">
        <v>147</v>
      </c>
      <c r="B43" s="9" t="s">
        <v>74</v>
      </c>
      <c r="C43" s="10" t="s">
        <v>69</v>
      </c>
      <c r="D43" s="41" t="e">
        <f>'Ведомственная структура'!#REF!</f>
        <v>#REF!</v>
      </c>
      <c r="E43" s="41" t="e">
        <f>'Ведомственная структура'!#REF!</f>
        <v>#REF!</v>
      </c>
      <c r="F43" s="41" t="e">
        <f>'Ведомственная структура'!#REF!</f>
        <v>#REF!</v>
      </c>
      <c r="G43" s="41" t="e">
        <f>'Ведомственная структура'!#REF!</f>
        <v>#REF!</v>
      </c>
      <c r="H43" s="41" t="e">
        <f>'Ведомственная структура'!#REF!</f>
        <v>#REF!</v>
      </c>
      <c r="I43" s="41" t="e">
        <f>'Ведомственная структура'!#REF!</f>
        <v>#REF!</v>
      </c>
      <c r="J43" s="41" t="e">
        <f>'Ведомственная структура'!#REF!</f>
        <v>#REF!</v>
      </c>
      <c r="K43" s="41" t="e">
        <f>'Ведомственная структура'!#REF!</f>
        <v>#REF!</v>
      </c>
      <c r="L43" s="41">
        <f>'Ведомственная структура'!L16</f>
        <v>318841500</v>
      </c>
      <c r="M43" s="41" t="e">
        <f>'Ведомственная структура'!#REF!</f>
        <v>#REF!</v>
      </c>
      <c r="N43" s="41" t="e">
        <f>'Ведомственная структура'!#REF!</f>
        <v>#REF!</v>
      </c>
      <c r="O43" s="41" t="e">
        <f>'Ведомственная структура'!#REF!</f>
        <v>#REF!</v>
      </c>
      <c r="P43" s="41" t="e">
        <f>'Ведомственная структура'!#REF!</f>
        <v>#REF!</v>
      </c>
      <c r="Q43" s="41">
        <f>'Ведомственная структура'!M16</f>
        <v>328107509</v>
      </c>
      <c r="R43" s="41" t="e">
        <f>'Ведомственная структура'!#REF!</f>
        <v>#REF!</v>
      </c>
      <c r="S43" s="41" t="e">
        <f>'Ведомственная структура'!#REF!</f>
        <v>#REF!</v>
      </c>
      <c r="T43" s="41">
        <f>'Ведомственная структура'!N16</f>
        <v>340856983</v>
      </c>
    </row>
    <row r="44" spans="1:20" x14ac:dyDescent="0.2">
      <c r="A44" s="22" t="s">
        <v>90</v>
      </c>
      <c r="B44" s="9" t="s">
        <v>74</v>
      </c>
      <c r="C44" s="10" t="s">
        <v>76</v>
      </c>
      <c r="D44" s="39" t="e">
        <f>'Ведомственная структура'!#REF!</f>
        <v>#REF!</v>
      </c>
      <c r="E44" s="39" t="e">
        <f>'Ведомственная структура'!#REF!</f>
        <v>#REF!</v>
      </c>
      <c r="F44" s="39" t="e">
        <f>'Ведомственная структура'!#REF!</f>
        <v>#REF!</v>
      </c>
      <c r="G44" s="39" t="e">
        <f>'Ведомственная структура'!#REF!</f>
        <v>#REF!</v>
      </c>
      <c r="H44" s="39" t="e">
        <f>'Ведомственная структура'!#REF!+'Ведомственная структура'!#REF!</f>
        <v>#REF!</v>
      </c>
      <c r="I44" s="39" t="e">
        <f>'Ведомственная структура'!#REF!+'Ведомственная структура'!#REF!</f>
        <v>#REF!</v>
      </c>
      <c r="J44" s="39" t="e">
        <f>'Ведомственная структура'!#REF!+'Ведомственная структура'!#REF!</f>
        <v>#REF!</v>
      </c>
      <c r="K44" s="39" t="e">
        <f>'Ведомственная структура'!#REF!+'Ведомственная структура'!#REF!</f>
        <v>#REF!</v>
      </c>
      <c r="L44" s="39">
        <f>'Ведомственная структура'!L33</f>
        <v>896505280.9000001</v>
      </c>
      <c r="M44" s="39" t="e">
        <f>'Ведомственная структура'!#REF!</f>
        <v>#REF!</v>
      </c>
      <c r="N44" s="39" t="e">
        <f>'Ведомственная структура'!#REF!</f>
        <v>#REF!</v>
      </c>
      <c r="O44" s="39" t="e">
        <f>'Ведомственная структура'!#REF!</f>
        <v>#REF!</v>
      </c>
      <c r="P44" s="39" t="e">
        <f>'Ведомственная структура'!#REF!</f>
        <v>#REF!</v>
      </c>
      <c r="Q44" s="39">
        <f>'Ведомственная структура'!M33</f>
        <v>914247077.48000002</v>
      </c>
      <c r="R44" s="39" t="e">
        <f>'Ведомственная структура'!#REF!</f>
        <v>#REF!</v>
      </c>
      <c r="S44" s="39" t="e">
        <f>'Ведомственная структура'!#REF!</f>
        <v>#REF!</v>
      </c>
      <c r="T44" s="39">
        <f>'Ведомственная структура'!N33</f>
        <v>947108745.98000002</v>
      </c>
    </row>
    <row r="45" spans="1:20" x14ac:dyDescent="0.2">
      <c r="A45" s="17" t="s">
        <v>176</v>
      </c>
      <c r="B45" s="9" t="s">
        <v>74</v>
      </c>
      <c r="C45" s="10" t="s">
        <v>72</v>
      </c>
      <c r="D45" s="39" t="e">
        <f>'Ведомственная структура'!#REF!+'Ведомственная структура'!#REF!</f>
        <v>#REF!</v>
      </c>
      <c r="E45" s="39" t="e">
        <f>'Ведомственная структура'!#REF!+'Ведомственная структура'!#REF!</f>
        <v>#REF!</v>
      </c>
      <c r="F45" s="39" t="e">
        <f>'Ведомственная структура'!#REF!+'Ведомственная структура'!#REF!</f>
        <v>#REF!</v>
      </c>
      <c r="G45" s="39" t="e">
        <f>'Ведомственная структура'!#REF!+'Ведомственная структура'!#REF!</f>
        <v>#REF!</v>
      </c>
      <c r="H45" s="39" t="e">
        <f>'Ведомственная структура'!#REF!+'Ведомственная структура'!#REF!</f>
        <v>#REF!</v>
      </c>
      <c r="I45" s="39" t="e">
        <f>'Ведомственная структура'!#REF!+'Ведомственная структура'!#REF!</f>
        <v>#REF!</v>
      </c>
      <c r="J45" s="39" t="e">
        <f>'Ведомственная структура'!#REF!+'Ведомственная структура'!#REF!</f>
        <v>#REF!</v>
      </c>
      <c r="K45" s="39" t="e">
        <f>'Ведомственная структура'!#REF!+'Ведомственная структура'!#REF!</f>
        <v>#REF!</v>
      </c>
      <c r="L45" s="39">
        <f>'Ведомственная структура'!L56+'Ведомственная структура'!L497</f>
        <v>56757756.640000001</v>
      </c>
      <c r="M45" s="39" t="e">
        <f>'Ведомственная структура'!#REF!+'Ведомственная структура'!#REF!</f>
        <v>#REF!</v>
      </c>
      <c r="N45" s="39" t="e">
        <f>'Ведомственная структура'!#REF!+'Ведомственная структура'!#REF!</f>
        <v>#REF!</v>
      </c>
      <c r="O45" s="39" t="e">
        <f>'Ведомственная структура'!#REF!+'Ведомственная структура'!#REF!</f>
        <v>#REF!</v>
      </c>
      <c r="P45" s="39" t="e">
        <f>'Ведомственная структура'!#REF!+'Ведомственная структура'!#REF!</f>
        <v>#REF!</v>
      </c>
      <c r="Q45" s="39">
        <f>'Ведомственная структура'!M56+'Ведомственная структура'!M497</f>
        <v>57957242.109999999</v>
      </c>
      <c r="R45" s="39" t="e">
        <f>'Ведомственная структура'!#REF!+'Ведомственная структура'!#REF!</f>
        <v>#REF!</v>
      </c>
      <c r="S45" s="39" t="e">
        <f>'Ведомственная структура'!#REF!+'Ведомственная структура'!#REF!</f>
        <v>#REF!</v>
      </c>
      <c r="T45" s="39">
        <f>'Ведомственная структура'!N56+'Ведомственная структура'!N497</f>
        <v>56913371.770000003</v>
      </c>
    </row>
    <row r="46" spans="1:20" ht="25.5" x14ac:dyDescent="0.2">
      <c r="A46" s="17" t="s">
        <v>186</v>
      </c>
      <c r="B46" s="9" t="s">
        <v>74</v>
      </c>
      <c r="C46" s="10" t="s">
        <v>73</v>
      </c>
      <c r="D46" s="39" t="e">
        <f>'Ведомственная структура'!#REF!+'Ведомственная структура'!#REF!</f>
        <v>#REF!</v>
      </c>
      <c r="E46" s="39" t="e">
        <f>'Ведомственная структура'!#REF!+'Ведомственная структура'!#REF!</f>
        <v>#REF!</v>
      </c>
      <c r="F46" s="39" t="e">
        <f>'Ведомственная структура'!#REF!+'Ведомственная структура'!#REF!</f>
        <v>#REF!</v>
      </c>
      <c r="G46" s="39" t="e">
        <f>'Ведомственная структура'!#REF!+'Ведомственная структура'!#REF!</f>
        <v>#REF!</v>
      </c>
      <c r="H46" s="39" t="e">
        <f>'Ведомственная структура'!#REF!+'Ведомственная структура'!#REF!</f>
        <v>#REF!</v>
      </c>
      <c r="I46" s="39" t="e">
        <f>'Ведомственная структура'!#REF!+'Ведомственная структура'!#REF!</f>
        <v>#REF!</v>
      </c>
      <c r="J46" s="39" t="e">
        <f>'Ведомственная структура'!#REF!+'Ведомственная структура'!#REF!</f>
        <v>#REF!</v>
      </c>
      <c r="K46" s="39" t="e">
        <f>'Ведомственная структура'!#REF!+'Ведомственная структура'!#REF!</f>
        <v>#REF!</v>
      </c>
      <c r="L46" s="39">
        <f>'Ведомственная структура'!L138+'Ведомственная структура'!L308</f>
        <v>0</v>
      </c>
      <c r="M46" s="39" t="e">
        <f>'Ведомственная структура'!#REF!+'Ведомственная структура'!#REF!</f>
        <v>#REF!</v>
      </c>
      <c r="N46" s="39" t="e">
        <f>'Ведомственная структура'!#REF!+'Ведомственная структура'!#REF!</f>
        <v>#REF!</v>
      </c>
      <c r="O46" s="39" t="e">
        <f>'Ведомственная структура'!#REF!+'Ведомственная структура'!#REF!</f>
        <v>#REF!</v>
      </c>
      <c r="P46" s="39" t="e">
        <f>'Ведомственная структура'!#REF!+'Ведомственная структура'!#REF!</f>
        <v>#REF!</v>
      </c>
      <c r="Q46" s="39">
        <f>'Ведомственная структура'!M138+'Ведомственная структура'!M308</f>
        <v>54000</v>
      </c>
      <c r="R46" s="39" t="e">
        <f>'Ведомственная структура'!#REF!+'Ведомственная структура'!#REF!</f>
        <v>#REF!</v>
      </c>
      <c r="S46" s="39" t="e">
        <f>'Ведомственная структура'!#REF!+'Ведомственная структура'!#REF!</f>
        <v>#REF!</v>
      </c>
      <c r="T46" s="39">
        <f>'Ведомственная структура'!N138+'Ведомственная структура'!N308</f>
        <v>39770</v>
      </c>
    </row>
    <row r="47" spans="1:20" x14ac:dyDescent="0.2">
      <c r="A47" s="22" t="s">
        <v>175</v>
      </c>
      <c r="B47" s="9" t="s">
        <v>74</v>
      </c>
      <c r="C47" s="10" t="s">
        <v>74</v>
      </c>
      <c r="D47" s="39" t="e">
        <f>'Ведомственная структура'!#REF!+'Ведомственная структура'!#REF!+'Ведомственная структура'!#REF!</f>
        <v>#REF!</v>
      </c>
      <c r="E47" s="39" t="e">
        <f>'Ведомственная структура'!#REF!+'Ведомственная структура'!#REF!+'Ведомственная структура'!#REF!</f>
        <v>#REF!</v>
      </c>
      <c r="F47" s="39" t="e">
        <f>'Ведомственная структура'!#REF!+'Ведомственная структура'!#REF!+'Ведомственная структура'!#REF!</f>
        <v>#REF!</v>
      </c>
      <c r="G47" s="39" t="e">
        <f>'Ведомственная структура'!#REF!+'Ведомственная структура'!#REF!+'Ведомственная структура'!#REF!</f>
        <v>#REF!</v>
      </c>
      <c r="H47" s="39" t="e">
        <f>'Ведомственная структура'!#REF!+'Ведомственная структура'!#REF!+'Ведомственная структура'!#REF!</f>
        <v>#REF!</v>
      </c>
      <c r="I47" s="39" t="e">
        <f>'Ведомственная структура'!#REF!+'Ведомственная структура'!#REF!+'Ведомственная структура'!#REF!</f>
        <v>#REF!</v>
      </c>
      <c r="J47" s="39" t="e">
        <f>'Ведомственная структура'!#REF!+'Ведомственная структура'!#REF!+'Ведомственная структура'!#REF!</f>
        <v>#REF!</v>
      </c>
      <c r="K47" s="39" t="e">
        <f>'Ведомственная структура'!#REF!+'Ведомственная структура'!#REF!+'Ведомственная структура'!#REF!</f>
        <v>#REF!</v>
      </c>
      <c r="L47" s="39">
        <f>'Ведомственная структура'!L77+'Ведомственная структура'!L313+'Ведомственная структура'!L509</f>
        <v>4039507.08</v>
      </c>
      <c r="M47" s="39" t="e">
        <f>'Ведомственная структура'!#REF!+'Ведомственная структура'!#REF!+'Ведомственная структура'!#REF!</f>
        <v>#REF!</v>
      </c>
      <c r="N47" s="39" t="e">
        <f>'Ведомственная структура'!#REF!+'Ведомственная структура'!#REF!+'Ведомственная структура'!#REF!</f>
        <v>#REF!</v>
      </c>
      <c r="O47" s="39" t="e">
        <f>'Ведомственная структура'!#REF!+'Ведомственная структура'!#REF!+'Ведомственная структура'!#REF!</f>
        <v>#REF!</v>
      </c>
      <c r="P47" s="39" t="e">
        <f>'Ведомственная структура'!#REF!+'Ведомственная структура'!#REF!+'Ведомственная структура'!#REF!</f>
        <v>#REF!</v>
      </c>
      <c r="Q47" s="39">
        <f>'Ведомственная структура'!M77+'Ведомственная структура'!M313+'Ведомственная структура'!M509</f>
        <v>5787768.8399999999</v>
      </c>
      <c r="R47" s="39" t="e">
        <f>'Ведомственная структура'!#REF!+'Ведомственная структура'!#REF!+'Ведомственная структура'!#REF!</f>
        <v>#REF!</v>
      </c>
      <c r="S47" s="39" t="e">
        <f>'Ведомственная структура'!#REF!+'Ведомственная структура'!#REF!+'Ведомственная структура'!#REF!</f>
        <v>#REF!</v>
      </c>
      <c r="T47" s="39">
        <f>'Ведомственная структура'!N77+'Ведомственная структура'!N313+'Ведомственная структура'!N509</f>
        <v>5787768.8399999999</v>
      </c>
    </row>
    <row r="48" spans="1:20" x14ac:dyDescent="0.2">
      <c r="A48" s="22" t="s">
        <v>91</v>
      </c>
      <c r="B48" s="9" t="s">
        <v>74</v>
      </c>
      <c r="C48" s="10" t="s">
        <v>86</v>
      </c>
      <c r="D48" s="39" t="e">
        <f>'Ведомственная структура'!#REF!+'Ведомственная структура'!#REF!</f>
        <v>#REF!</v>
      </c>
      <c r="E48" s="39" t="e">
        <f>'Ведомственная структура'!#REF!+'Ведомственная структура'!#REF!</f>
        <v>#REF!</v>
      </c>
      <c r="F48" s="39" t="e">
        <f>'Ведомственная структура'!#REF!+'Ведомственная структура'!#REF!</f>
        <v>#REF!</v>
      </c>
      <c r="G48" s="39" t="e">
        <f>'Ведомственная структура'!#REF!+'Ведомственная структура'!#REF!</f>
        <v>#REF!</v>
      </c>
      <c r="H48" s="39" t="e">
        <f>'Ведомственная структура'!#REF!+'Ведомственная структура'!#REF!</f>
        <v>#REF!</v>
      </c>
      <c r="I48" s="39" t="e">
        <f>'Ведомственная структура'!#REF!+'Ведомственная структура'!#REF!</f>
        <v>#REF!</v>
      </c>
      <c r="J48" s="39" t="e">
        <f>'Ведомственная структура'!#REF!+'Ведомственная структура'!#REF!</f>
        <v>#REF!</v>
      </c>
      <c r="K48" s="39" t="e">
        <f>'Ведомственная структура'!#REF!+'Ведомственная структура'!#REF!</f>
        <v>#REF!</v>
      </c>
      <c r="L48" s="39">
        <f>'Ведомственная структура'!L87+'Ведомственная структура'!L318</f>
        <v>27550679.629999999</v>
      </c>
      <c r="M48" s="39" t="e">
        <f>'Ведомственная структура'!#REF!+'Ведомственная структура'!#REF!</f>
        <v>#REF!</v>
      </c>
      <c r="N48" s="39" t="e">
        <f>'Ведомственная структура'!#REF!+'Ведомственная структура'!#REF!</f>
        <v>#REF!</v>
      </c>
      <c r="O48" s="39" t="e">
        <f>'Ведомственная структура'!#REF!+'Ведомственная структура'!#REF!</f>
        <v>#REF!</v>
      </c>
      <c r="P48" s="39" t="e">
        <f>'Ведомственная структура'!#REF!+'Ведомственная структура'!#REF!</f>
        <v>#REF!</v>
      </c>
      <c r="Q48" s="39">
        <f>'Ведомственная структура'!M87+'Ведомственная структура'!M318</f>
        <v>27794086.539999999</v>
      </c>
      <c r="R48" s="39" t="e">
        <f>'Ведомственная структура'!#REF!+'Ведомственная структура'!#REF!</f>
        <v>#REF!</v>
      </c>
      <c r="S48" s="39" t="e">
        <f>'Ведомственная структура'!#REF!+'Ведомственная структура'!#REF!</f>
        <v>#REF!</v>
      </c>
      <c r="T48" s="39">
        <f>'Ведомственная структура'!N87+'Ведомственная структура'!N318</f>
        <v>27912011.530000001</v>
      </c>
    </row>
    <row r="49" spans="1:20" x14ac:dyDescent="0.2">
      <c r="A49" s="23" t="s">
        <v>36</v>
      </c>
      <c r="B49" s="12" t="s">
        <v>75</v>
      </c>
      <c r="C49" s="10"/>
      <c r="D49" s="40" t="e">
        <f t="shared" ref="D49:R49" si="7">SUM(D50:D51)</f>
        <v>#REF!</v>
      </c>
      <c r="E49" s="40" t="e">
        <f t="shared" si="7"/>
        <v>#REF!</v>
      </c>
      <c r="F49" s="40" t="e">
        <f t="shared" si="7"/>
        <v>#REF!</v>
      </c>
      <c r="G49" s="40" t="e">
        <f t="shared" si="7"/>
        <v>#REF!</v>
      </c>
      <c r="H49" s="40" t="e">
        <f t="shared" si="7"/>
        <v>#REF!</v>
      </c>
      <c r="I49" s="40" t="e">
        <f t="shared" si="7"/>
        <v>#REF!</v>
      </c>
      <c r="J49" s="40" t="e">
        <f t="shared" si="7"/>
        <v>#REF!</v>
      </c>
      <c r="K49" s="40" t="e">
        <f>SUM(K50:K51)</f>
        <v>#REF!</v>
      </c>
      <c r="L49" s="40">
        <f>SUM(L50:L51)</f>
        <v>200587785.10999998</v>
      </c>
      <c r="M49" s="40" t="e">
        <f t="shared" si="7"/>
        <v>#REF!</v>
      </c>
      <c r="N49" s="40" t="e">
        <f t="shared" si="7"/>
        <v>#REF!</v>
      </c>
      <c r="O49" s="40" t="e">
        <f t="shared" si="7"/>
        <v>#REF!</v>
      </c>
      <c r="P49" s="40" t="e">
        <f>SUM(P50:P51)</f>
        <v>#REF!</v>
      </c>
      <c r="Q49" s="40">
        <f>SUM(Q50:Q51)</f>
        <v>200591189.02000001</v>
      </c>
      <c r="R49" s="40" t="e">
        <f t="shared" si="7"/>
        <v>#REF!</v>
      </c>
      <c r="S49" s="40" t="e">
        <f>SUM(S50:S51)</f>
        <v>#REF!</v>
      </c>
      <c r="T49" s="40">
        <f>SUM(T50:T51)</f>
        <v>200350004.66</v>
      </c>
    </row>
    <row r="50" spans="1:20" x14ac:dyDescent="0.2">
      <c r="A50" s="22" t="s">
        <v>92</v>
      </c>
      <c r="B50" s="9" t="s">
        <v>75</v>
      </c>
      <c r="C50" s="10" t="s">
        <v>69</v>
      </c>
      <c r="D50" s="39" t="e">
        <f>'Ведомственная структура'!#REF!+'Ведомственная структура'!#REF!</f>
        <v>#REF!</v>
      </c>
      <c r="E50" s="39" t="e">
        <f>'Ведомственная структура'!#REF!+'Ведомственная структура'!#REF!</f>
        <v>#REF!</v>
      </c>
      <c r="F50" s="39" t="e">
        <f>'Ведомственная структура'!#REF!+'Ведомственная структура'!#REF!</f>
        <v>#REF!</v>
      </c>
      <c r="G50" s="39" t="e">
        <f>'Ведомственная структура'!#REF!+'Ведомственная структура'!#REF!</f>
        <v>#REF!</v>
      </c>
      <c r="H50" s="39" t="e">
        <f>'Ведомственная структура'!#REF!+'Ведомственная структура'!#REF!</f>
        <v>#REF!</v>
      </c>
      <c r="I50" s="39" t="e">
        <f>'Ведомственная структура'!#REF!+'Ведомственная структура'!#REF!</f>
        <v>#REF!</v>
      </c>
      <c r="J50" s="39" t="e">
        <f>'Ведомственная структура'!#REF!+'Ведомственная структура'!#REF!</f>
        <v>#REF!</v>
      </c>
      <c r="K50" s="39" t="e">
        <f>'Ведомственная структура'!#REF!+'Ведомственная структура'!#REF!</f>
        <v>#REF!</v>
      </c>
      <c r="L50" s="39">
        <f>'Ведомственная структура'!L516+'Ведомственная структура'!L324</f>
        <v>193507380.44999999</v>
      </c>
      <c r="M50" s="39" t="e">
        <f>'Ведомственная структура'!#REF!+'Ведомственная структура'!#REF!</f>
        <v>#REF!</v>
      </c>
      <c r="N50" s="39" t="e">
        <f>'Ведомственная структура'!#REF!+'Ведомственная структура'!#REF!</f>
        <v>#REF!</v>
      </c>
      <c r="O50" s="39" t="e">
        <f>'Ведомственная структура'!#REF!+'Ведомственная структура'!#REF!</f>
        <v>#REF!</v>
      </c>
      <c r="P50" s="39" t="e">
        <f>'Ведомственная структура'!#REF!+'Ведомственная структура'!#REF!</f>
        <v>#REF!</v>
      </c>
      <c r="Q50" s="39">
        <f>'Ведомственная структура'!M516+'Ведомственная структура'!M324</f>
        <v>193510784.36000001</v>
      </c>
      <c r="R50" s="39" t="e">
        <f>'Ведомственная структура'!#REF!+'Ведомственная структура'!#REF!</f>
        <v>#REF!</v>
      </c>
      <c r="S50" s="39" t="e">
        <f>'Ведомственная структура'!#REF!+'Ведомственная структура'!#REF!</f>
        <v>#REF!</v>
      </c>
      <c r="T50" s="39">
        <f>'Ведомственная структура'!N516+'Ведомственная структура'!N324</f>
        <v>193269600</v>
      </c>
    </row>
    <row r="51" spans="1:20" x14ac:dyDescent="0.2">
      <c r="A51" s="22" t="s">
        <v>41</v>
      </c>
      <c r="B51" s="9" t="s">
        <v>75</v>
      </c>
      <c r="C51" s="10" t="s">
        <v>71</v>
      </c>
      <c r="D51" s="39" t="e">
        <f>'Ведомственная структура'!#REF!</f>
        <v>#REF!</v>
      </c>
      <c r="E51" s="39" t="e">
        <f>'Ведомственная структура'!#REF!</f>
        <v>#REF!</v>
      </c>
      <c r="F51" s="39" t="e">
        <f>'Ведомственная структура'!#REF!</f>
        <v>#REF!</v>
      </c>
      <c r="G51" s="39" t="e">
        <f>'Ведомственная структура'!#REF!</f>
        <v>#REF!</v>
      </c>
      <c r="H51" s="39" t="e">
        <f>'Ведомственная структура'!#REF!</f>
        <v>#REF!</v>
      </c>
      <c r="I51" s="39" t="e">
        <f>'Ведомственная структура'!#REF!</f>
        <v>#REF!</v>
      </c>
      <c r="J51" s="39" t="e">
        <f>'Ведомственная структура'!#REF!</f>
        <v>#REF!</v>
      </c>
      <c r="K51" s="39" t="e">
        <f>'Ведомственная структура'!#REF!</f>
        <v>#REF!</v>
      </c>
      <c r="L51" s="39">
        <f>'Ведомственная структура'!L550</f>
        <v>7080404.6600000001</v>
      </c>
      <c r="M51" s="39" t="e">
        <f>'Ведомственная структура'!#REF!</f>
        <v>#REF!</v>
      </c>
      <c r="N51" s="39" t="e">
        <f>'Ведомственная структура'!#REF!</f>
        <v>#REF!</v>
      </c>
      <c r="O51" s="39" t="e">
        <f>'Ведомственная структура'!#REF!</f>
        <v>#REF!</v>
      </c>
      <c r="P51" s="39" t="e">
        <f>'Ведомственная структура'!#REF!</f>
        <v>#REF!</v>
      </c>
      <c r="Q51" s="39">
        <f>'Ведомственная структура'!M550</f>
        <v>7080404.6600000001</v>
      </c>
      <c r="R51" s="39" t="e">
        <f>'Ведомственная структура'!#REF!</f>
        <v>#REF!</v>
      </c>
      <c r="S51" s="39" t="e">
        <f>'Ведомственная структура'!#REF!</f>
        <v>#REF!</v>
      </c>
      <c r="T51" s="39">
        <f>'Ведомственная структура'!N550</f>
        <v>7080404.6600000001</v>
      </c>
    </row>
    <row r="52" spans="1:20" x14ac:dyDescent="0.2">
      <c r="A52" s="23" t="s">
        <v>79</v>
      </c>
      <c r="B52" s="12" t="s">
        <v>88</v>
      </c>
      <c r="C52" s="10"/>
      <c r="D52" s="385" t="e">
        <f t="shared" ref="D52:R52" si="8">SUM(D53:D57)</f>
        <v>#REF!</v>
      </c>
      <c r="E52" s="385" t="e">
        <f t="shared" si="8"/>
        <v>#REF!</v>
      </c>
      <c r="F52" s="385" t="e">
        <f t="shared" si="8"/>
        <v>#REF!</v>
      </c>
      <c r="G52" s="385" t="e">
        <f t="shared" si="8"/>
        <v>#REF!</v>
      </c>
      <c r="H52" s="385" t="e">
        <f t="shared" si="8"/>
        <v>#REF!</v>
      </c>
      <c r="I52" s="385" t="e">
        <f t="shared" si="8"/>
        <v>#REF!</v>
      </c>
      <c r="J52" s="385" t="e">
        <f t="shared" si="8"/>
        <v>#REF!</v>
      </c>
      <c r="K52" s="385" t="e">
        <f>SUM(K53:K57)</f>
        <v>#REF!</v>
      </c>
      <c r="L52" s="385">
        <f>SUM(L53:L57)</f>
        <v>32955357.140000001</v>
      </c>
      <c r="M52" s="385" t="e">
        <f t="shared" si="8"/>
        <v>#REF!</v>
      </c>
      <c r="N52" s="385" t="e">
        <f t="shared" si="8"/>
        <v>#REF!</v>
      </c>
      <c r="O52" s="385" t="e">
        <f t="shared" si="8"/>
        <v>#REF!</v>
      </c>
      <c r="P52" s="385" t="e">
        <f>SUM(P53:P57)</f>
        <v>#REF!</v>
      </c>
      <c r="Q52" s="385">
        <f>SUM(Q53:Q57)</f>
        <v>35273970.420000002</v>
      </c>
      <c r="R52" s="385" t="e">
        <f t="shared" si="8"/>
        <v>#REF!</v>
      </c>
      <c r="S52" s="385" t="e">
        <f>SUM(S53:S57)</f>
        <v>#REF!</v>
      </c>
      <c r="T52" s="385">
        <f>SUM(T53:T57)</f>
        <v>35358237.560000002</v>
      </c>
    </row>
    <row r="53" spans="1:20" x14ac:dyDescent="0.2">
      <c r="A53" s="22" t="s">
        <v>99</v>
      </c>
      <c r="B53" s="9" t="s">
        <v>88</v>
      </c>
      <c r="C53" s="10" t="s">
        <v>69</v>
      </c>
      <c r="D53" s="39" t="e">
        <f>'Ведомственная структура'!#REF!</f>
        <v>#REF!</v>
      </c>
      <c r="E53" s="39" t="e">
        <f>'Ведомственная структура'!#REF!</f>
        <v>#REF!</v>
      </c>
      <c r="F53" s="39" t="e">
        <f>'Ведомственная структура'!#REF!</f>
        <v>#REF!</v>
      </c>
      <c r="G53" s="39" t="e">
        <f>'Ведомственная структура'!#REF!</f>
        <v>#REF!</v>
      </c>
      <c r="H53" s="39" t="e">
        <f>'Ведомственная структура'!#REF!</f>
        <v>#REF!</v>
      </c>
      <c r="I53" s="39" t="e">
        <f>'Ведомственная структура'!#REF!</f>
        <v>#REF!</v>
      </c>
      <c r="J53" s="39" t="e">
        <f>'Ведомственная структура'!#REF!</f>
        <v>#REF!</v>
      </c>
      <c r="K53" s="39" t="e">
        <f>'Ведомственная структура'!#REF!</f>
        <v>#REF!</v>
      </c>
      <c r="L53" s="39">
        <f>'Ведомственная структура'!L336</f>
        <v>9351685.1999999993</v>
      </c>
      <c r="M53" s="39" t="e">
        <f>'Ведомственная структура'!#REF!</f>
        <v>#REF!</v>
      </c>
      <c r="N53" s="39" t="e">
        <f>'Ведомственная структура'!#REF!</f>
        <v>#REF!</v>
      </c>
      <c r="O53" s="39" t="e">
        <f>'Ведомственная структура'!#REF!</f>
        <v>#REF!</v>
      </c>
      <c r="P53" s="39" t="e">
        <f>'Ведомственная структура'!#REF!</f>
        <v>#REF!</v>
      </c>
      <c r="Q53" s="39">
        <f>'Ведомственная структура'!M336</f>
        <v>9351685.1999999993</v>
      </c>
      <c r="R53" s="39" t="e">
        <f>'Ведомственная структура'!#REF!</f>
        <v>#REF!</v>
      </c>
      <c r="S53" s="39" t="e">
        <f>'Ведомственная структура'!#REF!</f>
        <v>#REF!</v>
      </c>
      <c r="T53" s="39">
        <f>'Ведомственная структура'!N336</f>
        <v>9351685.1999999993</v>
      </c>
    </row>
    <row r="54" spans="1:20" x14ac:dyDescent="0.2">
      <c r="A54" s="22" t="s">
        <v>97</v>
      </c>
      <c r="B54" s="9" t="s">
        <v>88</v>
      </c>
      <c r="C54" s="10" t="s">
        <v>72</v>
      </c>
      <c r="D54" s="39" t="e">
        <f>'Ведомственная структура'!#REF!</f>
        <v>#REF!</v>
      </c>
      <c r="E54" s="39" t="e">
        <f>'Ведомственная структура'!#REF!</f>
        <v>#REF!</v>
      </c>
      <c r="F54" s="39" t="e">
        <f>'Ведомственная структура'!#REF!</f>
        <v>#REF!</v>
      </c>
      <c r="G54" s="39" t="e">
        <f>'Ведомственная структура'!#REF!</f>
        <v>#REF!</v>
      </c>
      <c r="H54" s="39" t="e">
        <f>'Ведомственная структура'!#REF!</f>
        <v>#REF!</v>
      </c>
      <c r="I54" s="39" t="e">
        <f>'Ведомственная структура'!#REF!</f>
        <v>#REF!</v>
      </c>
      <c r="J54" s="39" t="e">
        <f>'Ведомственная структура'!#REF!</f>
        <v>#REF!</v>
      </c>
      <c r="K54" s="39" t="e">
        <f>'Ведомственная структура'!#REF!</f>
        <v>#REF!</v>
      </c>
      <c r="L54" s="39">
        <f>'Ведомственная структура'!L341</f>
        <v>0</v>
      </c>
      <c r="M54" s="39" t="e">
        <f>'Ведомственная структура'!#REF!</f>
        <v>#REF!</v>
      </c>
      <c r="N54" s="39" t="e">
        <f>'Ведомственная структура'!#REF!</f>
        <v>#REF!</v>
      </c>
      <c r="O54" s="39" t="e">
        <f>'Ведомственная структура'!#REF!</f>
        <v>#REF!</v>
      </c>
      <c r="P54" s="39" t="e">
        <f>'Ведомственная структура'!#REF!</f>
        <v>#REF!</v>
      </c>
      <c r="Q54" s="39">
        <f>'Ведомственная структура'!M341</f>
        <v>100000</v>
      </c>
      <c r="R54" s="39" t="e">
        <f>'Ведомственная структура'!#REF!</f>
        <v>#REF!</v>
      </c>
      <c r="S54" s="39" t="e">
        <f>'Ведомственная структура'!#REF!</f>
        <v>#REF!</v>
      </c>
      <c r="T54" s="39">
        <f>'Ведомственная структура'!N341</f>
        <v>100000</v>
      </c>
    </row>
    <row r="55" spans="1:20" x14ac:dyDescent="0.2">
      <c r="A55" s="22" t="s">
        <v>109</v>
      </c>
      <c r="B55" s="9" t="s">
        <v>88</v>
      </c>
      <c r="C55" s="10" t="s">
        <v>71</v>
      </c>
      <c r="D55" s="39" t="e">
        <f>'Ведомственная структура'!#REF!+'Ведомственная структура'!#REF!+'Ведомственная структура'!#REF!</f>
        <v>#REF!</v>
      </c>
      <c r="E55" s="39" t="e">
        <f>'Ведомственная структура'!#REF!+'Ведомственная структура'!#REF!+'Ведомственная структура'!#REF!</f>
        <v>#REF!</v>
      </c>
      <c r="F55" s="39" t="e">
        <f>'Ведомственная структура'!#REF!+'Ведомственная структура'!#REF!</f>
        <v>#REF!</v>
      </c>
      <c r="G55" s="39" t="e">
        <f>'Ведомственная структура'!#REF!+'Ведомственная структура'!#REF!</f>
        <v>#REF!</v>
      </c>
      <c r="H55" s="39" t="e">
        <f>'Ведомственная структура'!#REF!+'Ведомственная структура'!#REF!</f>
        <v>#REF!</v>
      </c>
      <c r="I55" s="39" t="e">
        <f>'Ведомственная структура'!#REF!+'Ведомственная структура'!#REF!</f>
        <v>#REF!</v>
      </c>
      <c r="J55" s="39" t="e">
        <f>'Ведомственная структура'!#REF!+'Ведомственная структура'!#REF!</f>
        <v>#REF!</v>
      </c>
      <c r="K55" s="39" t="e">
        <f>'Ведомственная структура'!#REF!+'Ведомственная структура'!#REF!</f>
        <v>#REF!</v>
      </c>
      <c r="L55" s="39">
        <f>'Ведомственная структура'!L346+'Ведомственная структура'!L101</f>
        <v>18534238.75</v>
      </c>
      <c r="M55" s="39" t="e">
        <f>'Ведомственная структура'!#REF!+'Ведомственная структура'!#REF!</f>
        <v>#REF!</v>
      </c>
      <c r="N55" s="39" t="e">
        <f>'Ведомственная структура'!#REF!+'Ведомственная структура'!#REF!</f>
        <v>#REF!</v>
      </c>
      <c r="O55" s="39" t="e">
        <f>'Ведомственная структура'!#REF!+'Ведомственная структура'!#REF!</f>
        <v>#REF!</v>
      </c>
      <c r="P55" s="39" t="e">
        <f>'Ведомственная структура'!#REF!+'Ведомственная структура'!#REF!</f>
        <v>#REF!</v>
      </c>
      <c r="Q55" s="39">
        <f>'Ведомственная структура'!M346+'Ведомственная структура'!M101</f>
        <v>20564474.579999998</v>
      </c>
      <c r="R55" s="39" t="e">
        <f>'Ведомственная структура'!#REF!+'Ведомственная структура'!#REF!</f>
        <v>#REF!</v>
      </c>
      <c r="S55" s="39" t="e">
        <f>'Ведомственная структура'!#REF!+'Ведомственная структура'!#REF!</f>
        <v>#REF!</v>
      </c>
      <c r="T55" s="39">
        <f>'Ведомственная структура'!N346+'Ведомственная структура'!N101</f>
        <v>20472029.469999999</v>
      </c>
    </row>
    <row r="56" spans="1:20" hidden="1" x14ac:dyDescent="0.2">
      <c r="A56" s="15" t="s">
        <v>165</v>
      </c>
      <c r="B56" s="9" t="s">
        <v>88</v>
      </c>
      <c r="C56" s="10" t="s">
        <v>70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</row>
    <row r="57" spans="1:20" x14ac:dyDescent="0.2">
      <c r="A57" s="18" t="s">
        <v>165</v>
      </c>
      <c r="B57" s="9" t="s">
        <v>88</v>
      </c>
      <c r="C57" s="10" t="s">
        <v>70</v>
      </c>
      <c r="D57" s="39" t="e">
        <f>'Ведомственная структура'!#REF!</f>
        <v>#REF!</v>
      </c>
      <c r="E57" s="39" t="e">
        <f>'Ведомственная структура'!#REF!</f>
        <v>#REF!</v>
      </c>
      <c r="F57" s="39" t="e">
        <f>'Ведомственная структура'!#REF!</f>
        <v>#REF!</v>
      </c>
      <c r="G57" s="39" t="e">
        <f>'Ведомственная структура'!#REF!</f>
        <v>#REF!</v>
      </c>
      <c r="H57" s="39" t="e">
        <f>'Ведомственная структура'!#REF!</f>
        <v>#REF!</v>
      </c>
      <c r="I57" s="39" t="e">
        <f>'Ведомственная структура'!#REF!</f>
        <v>#REF!</v>
      </c>
      <c r="J57" s="39" t="e">
        <f>'Ведомственная структура'!#REF!</f>
        <v>#REF!</v>
      </c>
      <c r="K57" s="39" t="e">
        <f>'Ведомственная структура'!#REF!</f>
        <v>#REF!</v>
      </c>
      <c r="L57" s="39">
        <f>'Ведомственная структура'!L351</f>
        <v>5069433.1900000004</v>
      </c>
      <c r="M57" s="39" t="e">
        <f>'Ведомственная структура'!#REF!</f>
        <v>#REF!</v>
      </c>
      <c r="N57" s="39" t="e">
        <f>'Ведомственная структура'!#REF!</f>
        <v>#REF!</v>
      </c>
      <c r="O57" s="39" t="e">
        <f>'Ведомственная структура'!#REF!</f>
        <v>#REF!</v>
      </c>
      <c r="P57" s="39" t="e">
        <f>'Ведомственная структура'!#REF!</f>
        <v>#REF!</v>
      </c>
      <c r="Q57" s="39">
        <f>'Ведомственная структура'!M351</f>
        <v>5257810.6400000006</v>
      </c>
      <c r="R57" s="39" t="e">
        <f>'Ведомственная структура'!#REF!</f>
        <v>#REF!</v>
      </c>
      <c r="S57" s="39" t="e">
        <f>'Ведомственная структура'!#REF!</f>
        <v>#REF!</v>
      </c>
      <c r="T57" s="39">
        <f>'Ведомственная структура'!N351</f>
        <v>5434522.8900000006</v>
      </c>
    </row>
    <row r="58" spans="1:20" x14ac:dyDescent="0.2">
      <c r="A58" s="23" t="s">
        <v>42</v>
      </c>
      <c r="B58" s="12" t="s">
        <v>95</v>
      </c>
      <c r="C58" s="19"/>
      <c r="D58" s="40" t="e">
        <f>D59+D61+#REF!</f>
        <v>#REF!</v>
      </c>
      <c r="E58" s="40" t="e">
        <f>E59+E61+#REF!</f>
        <v>#REF!</v>
      </c>
      <c r="F58" s="40" t="e">
        <f>F59+F61+F60</f>
        <v>#REF!</v>
      </c>
      <c r="G58" s="40" t="e">
        <f t="shared" ref="G58:R58" si="9">G59+G61+G60</f>
        <v>#REF!</v>
      </c>
      <c r="H58" s="40" t="e">
        <f t="shared" si="9"/>
        <v>#REF!</v>
      </c>
      <c r="I58" s="40" t="e">
        <f t="shared" si="9"/>
        <v>#REF!</v>
      </c>
      <c r="J58" s="40" t="e">
        <f t="shared" si="9"/>
        <v>#REF!</v>
      </c>
      <c r="K58" s="40" t="e">
        <f>K59+K61+K60</f>
        <v>#REF!</v>
      </c>
      <c r="L58" s="40">
        <f>L59+L61+L60</f>
        <v>40027886.760000005</v>
      </c>
      <c r="M58" s="40" t="e">
        <f t="shared" si="9"/>
        <v>#REF!</v>
      </c>
      <c r="N58" s="40" t="e">
        <f t="shared" si="9"/>
        <v>#REF!</v>
      </c>
      <c r="O58" s="40" t="e">
        <f t="shared" si="9"/>
        <v>#REF!</v>
      </c>
      <c r="P58" s="40" t="e">
        <f>P59+P61+P60</f>
        <v>#REF!</v>
      </c>
      <c r="Q58" s="40">
        <f>Q59+Q61+Q60</f>
        <v>380100</v>
      </c>
      <c r="R58" s="40" t="e">
        <f t="shared" si="9"/>
        <v>#REF!</v>
      </c>
      <c r="S58" s="40" t="e">
        <f>S59+S61+S60</f>
        <v>#REF!</v>
      </c>
      <c r="T58" s="40">
        <f>T59+T61+T60</f>
        <v>380100</v>
      </c>
    </row>
    <row r="59" spans="1:20" x14ac:dyDescent="0.2">
      <c r="A59" s="21" t="s">
        <v>44</v>
      </c>
      <c r="B59" s="9" t="s">
        <v>95</v>
      </c>
      <c r="C59" s="10" t="s">
        <v>69</v>
      </c>
      <c r="D59" s="39" t="e">
        <f>'Ведомственная структура'!#REF!</f>
        <v>#REF!</v>
      </c>
      <c r="E59" s="39" t="e">
        <f>'Ведомственная структура'!#REF!</f>
        <v>#REF!</v>
      </c>
      <c r="F59" s="39" t="e">
        <f>'Ведомственная структура'!#REF!+'Ведомственная структура'!#REF!</f>
        <v>#REF!</v>
      </c>
      <c r="G59" s="39" t="e">
        <f>'Ведомственная структура'!#REF!+'Ведомственная структура'!#REF!</f>
        <v>#REF!</v>
      </c>
      <c r="H59" s="39" t="e">
        <f>'Ведомственная структура'!#REF!+'Ведомственная структура'!#REF!</f>
        <v>#REF!</v>
      </c>
      <c r="I59" s="39" t="e">
        <f>'Ведомственная структура'!#REF!+'Ведомственная структура'!#REF!</f>
        <v>#REF!</v>
      </c>
      <c r="J59" s="39" t="e">
        <f>'Ведомственная структура'!#REF!+'Ведомственная структура'!#REF!</f>
        <v>#REF!</v>
      </c>
      <c r="K59" s="39" t="e">
        <f>'Ведомственная структура'!#REF!+'Ведомственная структура'!#REF!</f>
        <v>#REF!</v>
      </c>
      <c r="L59" s="39">
        <f>'Ведомственная структура'!L362+'Ведомственная структура'!L626</f>
        <v>0</v>
      </c>
      <c r="M59" s="39" t="e">
        <f>'Ведомственная структура'!#REF!+'Ведомственная структура'!#REF!</f>
        <v>#REF!</v>
      </c>
      <c r="N59" s="39" t="e">
        <f>'Ведомственная структура'!#REF!+'Ведомственная структура'!#REF!</f>
        <v>#REF!</v>
      </c>
      <c r="O59" s="39" t="e">
        <f>'Ведомственная структура'!#REF!+'Ведомственная структура'!#REF!</f>
        <v>#REF!</v>
      </c>
      <c r="P59" s="39" t="e">
        <f>'Ведомственная структура'!#REF!+'Ведомственная структура'!#REF!</f>
        <v>#REF!</v>
      </c>
      <c r="Q59" s="39">
        <f>'Ведомственная структура'!M362+'Ведомственная структура'!M626</f>
        <v>100100</v>
      </c>
      <c r="R59" s="39" t="e">
        <f>'Ведомственная структура'!#REF!+'Ведомственная структура'!#REF!</f>
        <v>#REF!</v>
      </c>
      <c r="S59" s="39" t="e">
        <f>'Ведомственная структура'!#REF!+'Ведомственная структура'!#REF!</f>
        <v>#REF!</v>
      </c>
      <c r="T59" s="39">
        <f>'Ведомственная структура'!N362+'Ведомственная структура'!N626</f>
        <v>100100</v>
      </c>
    </row>
    <row r="60" spans="1:20" x14ac:dyDescent="0.2">
      <c r="A60" s="396" t="s">
        <v>362</v>
      </c>
      <c r="B60" s="323" t="s">
        <v>95</v>
      </c>
      <c r="C60" s="324" t="s">
        <v>76</v>
      </c>
      <c r="D60" s="325"/>
      <c r="E60" s="325"/>
      <c r="F60" s="325">
        <v>0</v>
      </c>
      <c r="G60" s="325" t="e">
        <f>'Ведомственная структура'!#REF!</f>
        <v>#REF!</v>
      </c>
      <c r="H60" s="325" t="e">
        <f>'Ведомственная структура'!#REF!+'Ведомственная структура'!#REF!</f>
        <v>#REF!</v>
      </c>
      <c r="I60" s="325" t="e">
        <f>'Ведомственная структура'!#REF!+'Ведомственная структура'!#REF!</f>
        <v>#REF!</v>
      </c>
      <c r="J60" s="325" t="e">
        <f>'Ведомственная структура'!#REF!+'Ведомственная структура'!#REF!</f>
        <v>#REF!</v>
      </c>
      <c r="K60" s="325" t="e">
        <f>'Ведомственная структура'!#REF!+'Ведомственная структура'!#REF!</f>
        <v>#REF!</v>
      </c>
      <c r="L60" s="325">
        <f>'Ведомственная структура'!L370+'Ведомственная структура'!L110</f>
        <v>40027886.760000005</v>
      </c>
      <c r="M60" s="325" t="e">
        <f>'Ведомственная структура'!#REF!+'Ведомственная структура'!#REF!</f>
        <v>#REF!</v>
      </c>
      <c r="N60" s="325" t="e">
        <f>'Ведомственная структура'!#REF!+'Ведомственная структура'!#REF!</f>
        <v>#REF!</v>
      </c>
      <c r="O60" s="325" t="e">
        <f>'Ведомственная структура'!#REF!+'Ведомственная структура'!#REF!</f>
        <v>#REF!</v>
      </c>
      <c r="P60" s="325" t="e">
        <f>'Ведомственная структура'!#REF!+'Ведомственная структура'!#REF!</f>
        <v>#REF!</v>
      </c>
      <c r="Q60" s="325">
        <f>'Ведомственная структура'!M370+'Ведомственная структура'!M110</f>
        <v>0</v>
      </c>
      <c r="R60" s="325" t="e">
        <f>'Ведомственная структура'!#REF!+'Ведомственная структура'!#REF!</f>
        <v>#REF!</v>
      </c>
      <c r="S60" s="325" t="e">
        <f>'Ведомственная структура'!#REF!+'Ведомственная структура'!#REF!</f>
        <v>#REF!</v>
      </c>
      <c r="T60" s="325">
        <f>'Ведомственная структура'!N370+'Ведомственная структура'!N110</f>
        <v>0</v>
      </c>
    </row>
    <row r="61" spans="1:20" x14ac:dyDescent="0.2">
      <c r="A61" s="20" t="s">
        <v>185</v>
      </c>
      <c r="B61" s="323" t="s">
        <v>95</v>
      </c>
      <c r="C61" s="324" t="s">
        <v>73</v>
      </c>
      <c r="D61" s="325" t="e">
        <f>'Ведомственная структура'!#REF!</f>
        <v>#REF!</v>
      </c>
      <c r="E61" s="325" t="e">
        <f>'Ведомственная структура'!#REF!</f>
        <v>#REF!</v>
      </c>
      <c r="F61" s="325" t="e">
        <f>'Ведомственная структура'!#REF!+'Ведомственная структура'!#REF!</f>
        <v>#REF!</v>
      </c>
      <c r="G61" s="325" t="e">
        <f>'Ведомственная структура'!#REF!+'Ведомственная структура'!#REF!</f>
        <v>#REF!</v>
      </c>
      <c r="H61" s="325" t="e">
        <f>'Ведомственная структура'!#REF!+'Ведомственная структура'!#REF!</f>
        <v>#REF!</v>
      </c>
      <c r="I61" s="325" t="e">
        <f>'Ведомственная структура'!#REF!+'Ведомственная структура'!#REF!</f>
        <v>#REF!</v>
      </c>
      <c r="J61" s="325" t="e">
        <f>'Ведомственная структура'!#REF!+'Ведомственная структура'!#REF!</f>
        <v>#REF!</v>
      </c>
      <c r="K61" s="325" t="e">
        <f>'Ведомственная структура'!#REF!+'Ведомственная структура'!#REF!</f>
        <v>#REF!</v>
      </c>
      <c r="L61" s="325">
        <f>'Ведомственная структура'!L378+'Ведомственная структура'!L631</f>
        <v>0</v>
      </c>
      <c r="M61" s="325" t="e">
        <f>'Ведомственная структура'!#REF!+'Ведомственная структура'!#REF!</f>
        <v>#REF!</v>
      </c>
      <c r="N61" s="325" t="e">
        <f>'Ведомственная структура'!#REF!+'Ведомственная структура'!#REF!</f>
        <v>#REF!</v>
      </c>
      <c r="O61" s="325" t="e">
        <f>'Ведомственная структура'!#REF!+'Ведомственная структура'!#REF!</f>
        <v>#REF!</v>
      </c>
      <c r="P61" s="325" t="e">
        <f>'Ведомственная структура'!#REF!+'Ведомственная структура'!#REF!</f>
        <v>#REF!</v>
      </c>
      <c r="Q61" s="325">
        <f>'Ведомственная структура'!M378+'Ведомственная структура'!M631</f>
        <v>280000</v>
      </c>
      <c r="R61" s="325" t="e">
        <f>'Ведомственная структура'!#REF!+'Ведомственная структура'!#REF!</f>
        <v>#REF!</v>
      </c>
      <c r="S61" s="325" t="e">
        <f>'Ведомственная структура'!#REF!+'Ведомственная структура'!#REF!</f>
        <v>#REF!</v>
      </c>
      <c r="T61" s="325">
        <f>'Ведомственная структура'!N378+'Ведомственная структура'!N631</f>
        <v>280000</v>
      </c>
    </row>
    <row r="62" spans="1:20" ht="25.5" x14ac:dyDescent="0.2">
      <c r="A62" s="479" t="s">
        <v>401</v>
      </c>
      <c r="B62" s="407" t="s">
        <v>116</v>
      </c>
      <c r="C62" s="408"/>
      <c r="D62" s="409"/>
      <c r="E62" s="409"/>
      <c r="F62" s="409"/>
      <c r="G62" s="409"/>
      <c r="H62" s="409" t="e">
        <f>'Ведомственная структура'!#REF!</f>
        <v>#REF!</v>
      </c>
      <c r="I62" s="409" t="e">
        <f>'Ведомственная структура'!#REF!</f>
        <v>#REF!</v>
      </c>
      <c r="J62" s="409" t="e">
        <f>'Ведомственная структура'!#REF!</f>
        <v>#REF!</v>
      </c>
      <c r="K62" s="409" t="e">
        <f>'Ведомственная структура'!#REF!</f>
        <v>#REF!</v>
      </c>
      <c r="L62" s="409">
        <f>'Ведомственная структура'!L383</f>
        <v>0</v>
      </c>
      <c r="M62" s="409" t="e">
        <f>'Ведомственная структура'!#REF!</f>
        <v>#REF!</v>
      </c>
      <c r="N62" s="409" t="e">
        <f>'Ведомственная структура'!#REF!</f>
        <v>#REF!</v>
      </c>
      <c r="O62" s="409" t="e">
        <f>'Ведомственная структура'!#REF!</f>
        <v>#REF!</v>
      </c>
      <c r="P62" s="409" t="e">
        <f>'Ведомственная структура'!#REF!</f>
        <v>#REF!</v>
      </c>
      <c r="Q62" s="409">
        <f>'Ведомственная структура'!M383</f>
        <v>9520000</v>
      </c>
      <c r="R62" s="409" t="e">
        <f>'Ведомственная структура'!#REF!</f>
        <v>#REF!</v>
      </c>
      <c r="S62" s="409" t="e">
        <f>'Ведомственная структура'!#REF!</f>
        <v>#REF!</v>
      </c>
      <c r="T62" s="409">
        <f>'Ведомственная структура'!N383</f>
        <v>9520000</v>
      </c>
    </row>
    <row r="63" spans="1:20" ht="39" thickBot="1" x14ac:dyDescent="0.25">
      <c r="A63" s="479" t="s">
        <v>402</v>
      </c>
      <c r="B63" s="407" t="s">
        <v>116</v>
      </c>
      <c r="C63" s="408" t="s">
        <v>69</v>
      </c>
      <c r="D63" s="409"/>
      <c r="E63" s="409"/>
      <c r="F63" s="409"/>
      <c r="G63" s="409"/>
      <c r="H63" s="409" t="e">
        <f>'Ведомственная структура'!#REF!</f>
        <v>#REF!</v>
      </c>
      <c r="I63" s="409" t="e">
        <f>'Ведомственная структура'!#REF!</f>
        <v>#REF!</v>
      </c>
      <c r="J63" s="409" t="e">
        <f>'Ведомственная структура'!#REF!</f>
        <v>#REF!</v>
      </c>
      <c r="K63" s="409" t="e">
        <f>'Ведомственная структура'!#REF!</f>
        <v>#REF!</v>
      </c>
      <c r="L63" s="409">
        <f>'Ведомственная структура'!L384</f>
        <v>0</v>
      </c>
      <c r="M63" s="409" t="e">
        <f>'Ведомственная структура'!#REF!</f>
        <v>#REF!</v>
      </c>
      <c r="N63" s="409" t="e">
        <f>'Ведомственная структура'!#REF!</f>
        <v>#REF!</v>
      </c>
      <c r="O63" s="409" t="e">
        <f>'Ведомственная структура'!#REF!</f>
        <v>#REF!</v>
      </c>
      <c r="P63" s="409" t="e">
        <f>'Ведомственная структура'!#REF!</f>
        <v>#REF!</v>
      </c>
      <c r="Q63" s="409">
        <f>'Ведомственная структура'!M384</f>
        <v>9520000</v>
      </c>
      <c r="R63" s="409" t="e">
        <f>'Ведомственная структура'!#REF!</f>
        <v>#REF!</v>
      </c>
      <c r="S63" s="409" t="e">
        <f>'Ведомственная структура'!#REF!</f>
        <v>#REF!</v>
      </c>
      <c r="T63" s="409">
        <f>'Ведомственная структура'!N384</f>
        <v>9520000</v>
      </c>
    </row>
    <row r="64" spans="1:20" ht="13.5" thickBot="1" x14ac:dyDescent="0.25">
      <c r="A64" s="326" t="s">
        <v>238</v>
      </c>
      <c r="B64" s="327"/>
      <c r="C64" s="328"/>
      <c r="D64" s="329"/>
      <c r="E64" s="329"/>
      <c r="F64" s="329"/>
      <c r="G64" s="329"/>
      <c r="H64" s="329"/>
      <c r="I64" s="388">
        <v>32000000</v>
      </c>
      <c r="J64" s="388">
        <v>0</v>
      </c>
      <c r="K64" s="329"/>
      <c r="L64" s="329"/>
      <c r="M64" s="388">
        <v>32000000</v>
      </c>
      <c r="N64" s="388">
        <v>17000000</v>
      </c>
      <c r="O64" s="388">
        <v>0</v>
      </c>
      <c r="P64" s="388">
        <v>0</v>
      </c>
      <c r="Q64" s="388">
        <f>'Ведомственная структура'!M765</f>
        <v>25810684.149999999</v>
      </c>
      <c r="R64" s="388" t="e">
        <f>'Ведомственная структура'!N765:N766</f>
        <v>#VALUE!</v>
      </c>
      <c r="S64" s="388" t="e">
        <f>'Ведомственная структура'!#REF!</f>
        <v>#REF!</v>
      </c>
      <c r="T64" s="388">
        <f>'Ведомственная структура'!N765</f>
        <v>51715005.240000002</v>
      </c>
    </row>
    <row r="65" spans="1:20" ht="19.5" customHeight="1" thickBot="1" x14ac:dyDescent="0.25">
      <c r="A65" s="322" t="s">
        <v>43</v>
      </c>
      <c r="B65" s="4"/>
      <c r="C65" s="5"/>
      <c r="D65" s="38" t="e">
        <f>D14+D24+D27+D34+D42+D49+D52+#REF!+D58+#REF!+D40</f>
        <v>#REF!</v>
      </c>
      <c r="E65" s="38"/>
      <c r="F65" s="38" t="e">
        <f>F14+F24+F27+F34+F42+F49+F52+F58+F40+F22</f>
        <v>#REF!</v>
      </c>
      <c r="G65" s="38" t="e">
        <f>G14+G24+G27+G34+G42+G49+G52+G58+G40+G22</f>
        <v>#REF!</v>
      </c>
      <c r="H65" s="38" t="e">
        <f>H14+H24+H27+H34+H42+H49+H52+H58+H40+H22+H62</f>
        <v>#REF!</v>
      </c>
      <c r="I65" s="38" t="e">
        <f t="shared" ref="I65:P65" si="10">I14+I24+I27+I34+I42+I49+I52+I58+I40+I22+I62</f>
        <v>#REF!</v>
      </c>
      <c r="J65" s="38" t="e">
        <f t="shared" si="10"/>
        <v>#REF!</v>
      </c>
      <c r="K65" s="38" t="e">
        <f t="shared" si="10"/>
        <v>#REF!</v>
      </c>
      <c r="L65" s="38">
        <f t="shared" si="10"/>
        <v>1896729518.3900003</v>
      </c>
      <c r="M65" s="38" t="e">
        <f>M14+M24+M27+M34+M42+M49+M52+M58+M40+M22+M62+M64</f>
        <v>#REF!</v>
      </c>
      <c r="N65" s="38" t="e">
        <f t="shared" si="10"/>
        <v>#REF!</v>
      </c>
      <c r="O65" s="38" t="e">
        <f t="shared" si="10"/>
        <v>#REF!</v>
      </c>
      <c r="P65" s="38" t="e">
        <f t="shared" si="10"/>
        <v>#REF!</v>
      </c>
      <c r="Q65" s="426">
        <f>Q14+Q24+Q27+Q34+Q42+Q49+Q52+Q58+Q40+Q22+Q62+Q64</f>
        <v>1953603730.8</v>
      </c>
      <c r="R65" s="38" t="e">
        <f>R14+R24+R27+R34+R42+R49+R52+R58+R40+R22+R62+R64</f>
        <v>#REF!</v>
      </c>
      <c r="S65" s="38" t="e">
        <f>S14+S24+S27+S34+S42+S49+S52+S58+S40+S22+S62+S64</f>
        <v>#REF!</v>
      </c>
      <c r="T65" s="38">
        <f>T14+T24+T27+T34+T42+T49+T52+T58+T40+T22+T62+T64</f>
        <v>1995001816.49</v>
      </c>
    </row>
    <row r="70" spans="1:20" x14ac:dyDescent="0.2">
      <c r="K70" s="68" t="e">
        <f>'Ведомственная структура'!#REF!+'Ведомственная структура'!#REF!+'Ведомственная структура'!#REF!</f>
        <v>#REF!</v>
      </c>
      <c r="L70" s="68"/>
    </row>
  </sheetData>
  <mergeCells count="9">
    <mergeCell ref="A11:A12"/>
    <mergeCell ref="B3:D3"/>
    <mergeCell ref="B11:B12"/>
    <mergeCell ref="C11:C12"/>
    <mergeCell ref="D11:T11"/>
    <mergeCell ref="A9:T9"/>
    <mergeCell ref="B4:R4"/>
    <mergeCell ref="C5:R5"/>
    <mergeCell ref="H3:R3"/>
  </mergeCells>
  <phoneticPr fontId="11" type="noConversion"/>
  <pageMargins left="0.78740157480314965" right="0.59055118110236227" top="0.19685039370078741" bottom="0.19685039370078741" header="0.51181102362204722" footer="0.51181102362204722"/>
  <pageSetup paperSize="9" scale="6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N770"/>
  <sheetViews>
    <sheetView view="pageBreakPreview" topLeftCell="A448" zoomScale="106" zoomScaleNormal="100" zoomScaleSheetLayoutView="106" workbookViewId="0">
      <selection activeCell="M571" sqref="M571"/>
    </sheetView>
  </sheetViews>
  <sheetFormatPr defaultColWidth="9.140625" defaultRowHeight="12.75" x14ac:dyDescent="0.2"/>
  <cols>
    <col min="1" max="1" width="64.28515625" style="47" customWidth="1"/>
    <col min="2" max="2" width="7.5703125" style="133" customWidth="1"/>
    <col min="3" max="3" width="6.42578125" style="134" customWidth="1"/>
    <col min="4" max="4" width="7.140625" style="134" customWidth="1"/>
    <col min="5" max="5" width="3.28515625" style="134" customWidth="1"/>
    <col min="6" max="6" width="2.42578125" style="134" customWidth="1"/>
    <col min="7" max="7" width="4.28515625" style="134" customWidth="1"/>
    <col min="8" max="8" width="2.42578125" style="134" customWidth="1"/>
    <col min="9" max="9" width="7.42578125" style="134" customWidth="1"/>
    <col min="10" max="10" width="4.42578125" style="134" customWidth="1"/>
    <col min="11" max="11" width="8.7109375" style="135" customWidth="1"/>
    <col min="12" max="12" width="24" style="47" customWidth="1"/>
    <col min="13" max="13" width="26.5703125" style="47" customWidth="1"/>
    <col min="14" max="14" width="23.42578125" style="47" customWidth="1"/>
    <col min="15" max="15" width="14.85546875" style="47" customWidth="1"/>
    <col min="16" max="16384" width="9.140625" style="47"/>
  </cols>
  <sheetData>
    <row r="1" spans="1:14" x14ac:dyDescent="0.2">
      <c r="A1" s="35"/>
      <c r="B1" s="428"/>
      <c r="C1" s="398"/>
      <c r="D1" s="398"/>
      <c r="E1" s="398"/>
      <c r="F1" s="398"/>
      <c r="G1" s="398"/>
      <c r="H1" s="398"/>
      <c r="I1" s="398"/>
      <c r="J1" s="398"/>
      <c r="K1" s="36"/>
      <c r="L1" s="35"/>
      <c r="M1" s="35"/>
      <c r="N1" s="35"/>
    </row>
    <row r="2" spans="1:14" ht="18" customHeight="1" x14ac:dyDescent="0.25">
      <c r="A2" s="45"/>
      <c r="B2" s="428"/>
      <c r="C2" s="428"/>
      <c r="D2" s="46"/>
      <c r="E2" s="46"/>
      <c r="F2" s="46"/>
      <c r="G2" s="46"/>
      <c r="H2" s="46"/>
      <c r="I2" s="46"/>
      <c r="J2" s="436" t="s">
        <v>358</v>
      </c>
      <c r="K2" s="436"/>
      <c r="L2" s="436"/>
      <c r="M2" s="35"/>
      <c r="N2" s="35"/>
    </row>
    <row r="3" spans="1:14" ht="18.75" customHeight="1" x14ac:dyDescent="0.25">
      <c r="A3" s="45"/>
      <c r="B3" s="428"/>
      <c r="C3" s="428"/>
      <c r="D3" s="46"/>
      <c r="E3" s="46"/>
      <c r="F3" s="46"/>
      <c r="G3" s="46"/>
      <c r="H3" s="46"/>
      <c r="I3" s="46"/>
      <c r="J3" s="436" t="s">
        <v>194</v>
      </c>
      <c r="K3" s="436"/>
      <c r="L3" s="436"/>
      <c r="M3" s="35"/>
      <c r="N3" s="35"/>
    </row>
    <row r="4" spans="1:14" ht="21" customHeight="1" x14ac:dyDescent="0.25">
      <c r="A4" s="45"/>
      <c r="B4" s="428"/>
      <c r="C4" s="428"/>
      <c r="D4" s="46"/>
      <c r="E4" s="46"/>
      <c r="F4" s="46"/>
      <c r="G4" s="46"/>
      <c r="H4" s="46"/>
      <c r="I4" s="46"/>
      <c r="J4" s="48" t="s">
        <v>429</v>
      </c>
      <c r="K4" s="330" t="s">
        <v>430</v>
      </c>
      <c r="L4" s="330"/>
      <c r="M4" s="35"/>
      <c r="N4" s="35"/>
    </row>
    <row r="5" spans="1:14" ht="15.75" customHeight="1" x14ac:dyDescent="0.2">
      <c r="A5" s="45"/>
      <c r="B5" s="428"/>
      <c r="C5" s="428"/>
      <c r="D5" s="46"/>
      <c r="E5" s="46"/>
      <c r="F5" s="46"/>
      <c r="G5" s="46"/>
      <c r="H5" s="46"/>
      <c r="I5" s="46"/>
      <c r="J5" s="49"/>
      <c r="K5" s="49"/>
      <c r="L5" s="35"/>
      <c r="M5" s="35"/>
      <c r="N5" s="35"/>
    </row>
    <row r="6" spans="1:14" s="50" customFormat="1" ht="37.5" customHeight="1" x14ac:dyDescent="0.3">
      <c r="A6" s="451" t="s">
        <v>415</v>
      </c>
      <c r="B6" s="451"/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</row>
    <row r="7" spans="1:14" s="50" customFormat="1" x14ac:dyDescent="0.2">
      <c r="A7" s="456"/>
      <c r="B7" s="456"/>
      <c r="C7" s="456"/>
      <c r="D7" s="456"/>
      <c r="E7" s="456"/>
      <c r="F7" s="456"/>
      <c r="G7" s="456"/>
      <c r="H7" s="456"/>
      <c r="I7" s="456"/>
      <c r="J7" s="456"/>
      <c r="K7" s="456"/>
    </row>
    <row r="8" spans="1:14" s="51" customFormat="1" ht="36.75" customHeight="1" x14ac:dyDescent="0.25">
      <c r="A8" s="452" t="s">
        <v>81</v>
      </c>
      <c r="B8" s="452" t="s">
        <v>112</v>
      </c>
      <c r="C8" s="452" t="s">
        <v>110</v>
      </c>
      <c r="D8" s="454" t="s">
        <v>111</v>
      </c>
      <c r="E8" s="457" t="s">
        <v>93</v>
      </c>
      <c r="F8" s="457"/>
      <c r="G8" s="457"/>
      <c r="H8" s="457"/>
      <c r="I8" s="457"/>
      <c r="J8" s="457"/>
      <c r="K8" s="454" t="s">
        <v>113</v>
      </c>
      <c r="L8" s="459" t="s">
        <v>225</v>
      </c>
      <c r="M8" s="459"/>
      <c r="N8" s="460"/>
    </row>
    <row r="9" spans="1:14" s="51" customFormat="1" ht="15" customHeight="1" x14ac:dyDescent="0.25">
      <c r="A9" s="453"/>
      <c r="B9" s="453"/>
      <c r="C9" s="453"/>
      <c r="D9" s="455"/>
      <c r="E9" s="458"/>
      <c r="F9" s="458"/>
      <c r="G9" s="458"/>
      <c r="H9" s="458"/>
      <c r="I9" s="458"/>
      <c r="J9" s="458"/>
      <c r="K9" s="455"/>
      <c r="L9" s="464" t="s">
        <v>420</v>
      </c>
      <c r="M9" s="462" t="s">
        <v>258</v>
      </c>
      <c r="N9" s="461" t="s">
        <v>421</v>
      </c>
    </row>
    <row r="10" spans="1:14" s="51" customFormat="1" ht="15" customHeight="1" x14ac:dyDescent="0.25">
      <c r="A10" s="453"/>
      <c r="B10" s="453"/>
      <c r="C10" s="453"/>
      <c r="D10" s="455"/>
      <c r="E10" s="458"/>
      <c r="F10" s="458"/>
      <c r="G10" s="458"/>
      <c r="H10" s="458"/>
      <c r="I10" s="458"/>
      <c r="J10" s="458"/>
      <c r="K10" s="455"/>
      <c r="L10" s="464"/>
      <c r="M10" s="462"/>
      <c r="N10" s="462"/>
    </row>
    <row r="11" spans="1:14" s="51" customFormat="1" ht="15" x14ac:dyDescent="0.25">
      <c r="A11" s="453"/>
      <c r="B11" s="453"/>
      <c r="C11" s="453"/>
      <c r="D11" s="455"/>
      <c r="E11" s="458"/>
      <c r="F11" s="458"/>
      <c r="G11" s="458"/>
      <c r="H11" s="458"/>
      <c r="I11" s="458"/>
      <c r="J11" s="458"/>
      <c r="K11" s="455"/>
      <c r="L11" s="464"/>
      <c r="M11" s="462"/>
      <c r="N11" s="462"/>
    </row>
    <row r="12" spans="1:14" s="51" customFormat="1" ht="15" x14ac:dyDescent="0.25">
      <c r="A12" s="453"/>
      <c r="B12" s="453"/>
      <c r="C12" s="453"/>
      <c r="D12" s="455"/>
      <c r="E12" s="458"/>
      <c r="F12" s="458"/>
      <c r="G12" s="458"/>
      <c r="H12" s="458"/>
      <c r="I12" s="458"/>
      <c r="J12" s="458"/>
      <c r="K12" s="455"/>
      <c r="L12" s="464"/>
      <c r="M12" s="463"/>
      <c r="N12" s="463"/>
    </row>
    <row r="13" spans="1:14" s="52" customFormat="1" x14ac:dyDescent="0.2">
      <c r="A13" s="348">
        <v>1</v>
      </c>
      <c r="B13" s="361">
        <v>2</v>
      </c>
      <c r="C13" s="361">
        <v>3</v>
      </c>
      <c r="D13" s="362">
        <v>4</v>
      </c>
      <c r="E13" s="448">
        <v>5</v>
      </c>
      <c r="F13" s="448"/>
      <c r="G13" s="448"/>
      <c r="H13" s="448"/>
      <c r="I13" s="448"/>
      <c r="J13" s="448"/>
      <c r="K13" s="363">
        <v>6</v>
      </c>
      <c r="L13" s="364">
        <v>7</v>
      </c>
      <c r="M13" s="368">
        <v>8</v>
      </c>
      <c r="N13" s="368">
        <v>9</v>
      </c>
    </row>
    <row r="14" spans="1:14" s="53" customFormat="1" ht="25.5" x14ac:dyDescent="0.2">
      <c r="A14" s="345" t="s">
        <v>302</v>
      </c>
      <c r="B14" s="112" t="s">
        <v>106</v>
      </c>
      <c r="C14" s="244"/>
      <c r="D14" s="244"/>
      <c r="E14" s="244"/>
      <c r="F14" s="57"/>
      <c r="G14" s="57"/>
      <c r="H14" s="57"/>
      <c r="I14" s="57"/>
      <c r="J14" s="58"/>
      <c r="K14" s="245"/>
      <c r="L14" s="412">
        <f>L15+L100+L109</f>
        <v>1344229549.7600002</v>
      </c>
      <c r="M14" s="365">
        <f>M15+M100+M109</f>
        <v>1335052358.55</v>
      </c>
      <c r="N14" s="365">
        <f>N15+N100+N109</f>
        <v>1379645110.5899999</v>
      </c>
    </row>
    <row r="15" spans="1:14" s="2" customFormat="1" x14ac:dyDescent="0.2">
      <c r="A15" s="173" t="s">
        <v>78</v>
      </c>
      <c r="B15" s="54" t="s">
        <v>106</v>
      </c>
      <c r="C15" s="54" t="s">
        <v>74</v>
      </c>
      <c r="D15" s="54"/>
      <c r="E15" s="54"/>
      <c r="F15" s="56"/>
      <c r="G15" s="56"/>
      <c r="H15" s="56"/>
      <c r="I15" s="57"/>
      <c r="J15" s="58"/>
      <c r="K15" s="245"/>
      <c r="L15" s="365">
        <f>L33+L77+L87+L16+L56</f>
        <v>1285667424.2500002</v>
      </c>
      <c r="M15" s="365">
        <f>M33+M77+M87+M16+M56</f>
        <v>1315080883.97</v>
      </c>
      <c r="N15" s="365">
        <f>N33+N77+N87+N16+N56</f>
        <v>1359766081.1199999</v>
      </c>
    </row>
    <row r="16" spans="1:14" s="2" customFormat="1" x14ac:dyDescent="0.2">
      <c r="A16" s="173" t="s">
        <v>147</v>
      </c>
      <c r="B16" s="54" t="s">
        <v>106</v>
      </c>
      <c r="C16" s="54" t="s">
        <v>74</v>
      </c>
      <c r="D16" s="54" t="s">
        <v>69</v>
      </c>
      <c r="E16" s="54"/>
      <c r="F16" s="56"/>
      <c r="G16" s="56"/>
      <c r="H16" s="56"/>
      <c r="I16" s="57"/>
      <c r="J16" s="58"/>
      <c r="K16" s="245"/>
      <c r="L16" s="188">
        <f t="shared" ref="L16:N16" si="0">L17</f>
        <v>318841500</v>
      </c>
      <c r="M16" s="188">
        <f t="shared" si="0"/>
        <v>328107509</v>
      </c>
      <c r="N16" s="188">
        <f t="shared" si="0"/>
        <v>340856983</v>
      </c>
    </row>
    <row r="17" spans="1:14" s="2" customFormat="1" ht="25.5" x14ac:dyDescent="0.2">
      <c r="A17" s="177" t="s">
        <v>293</v>
      </c>
      <c r="B17" s="54" t="s">
        <v>106</v>
      </c>
      <c r="C17" s="54" t="s">
        <v>74</v>
      </c>
      <c r="D17" s="54" t="s">
        <v>69</v>
      </c>
      <c r="E17" s="91" t="s">
        <v>1</v>
      </c>
      <c r="F17" s="59" t="s">
        <v>131</v>
      </c>
      <c r="G17" s="59" t="s">
        <v>131</v>
      </c>
      <c r="H17" s="59" t="s">
        <v>131</v>
      </c>
      <c r="I17" s="59" t="s">
        <v>132</v>
      </c>
      <c r="J17" s="60" t="s">
        <v>131</v>
      </c>
      <c r="K17" s="262"/>
      <c r="L17" s="181">
        <f>L23+L24+L18+L27+L30</f>
        <v>318841500</v>
      </c>
      <c r="M17" s="181">
        <f t="shared" ref="M17:N17" si="1">M23+M24+M18+M27+M30</f>
        <v>328107509</v>
      </c>
      <c r="N17" s="181">
        <f t="shared" si="1"/>
        <v>340856983</v>
      </c>
    </row>
    <row r="18" spans="1:14" s="2" customFormat="1" ht="12.75" customHeight="1" x14ac:dyDescent="0.2">
      <c r="A18" s="177" t="s">
        <v>125</v>
      </c>
      <c r="B18" s="54" t="s">
        <v>106</v>
      </c>
      <c r="C18" s="54" t="s">
        <v>74</v>
      </c>
      <c r="D18" s="54" t="s">
        <v>69</v>
      </c>
      <c r="E18" s="91" t="s">
        <v>1</v>
      </c>
      <c r="F18" s="59" t="s">
        <v>131</v>
      </c>
      <c r="G18" s="59" t="s">
        <v>131</v>
      </c>
      <c r="H18" s="59" t="s">
        <v>131</v>
      </c>
      <c r="I18" s="59" t="s">
        <v>0</v>
      </c>
      <c r="J18" s="60" t="s">
        <v>131</v>
      </c>
      <c r="K18" s="262"/>
      <c r="L18" s="181">
        <f t="shared" ref="L18:N19" si="2">L19</f>
        <v>0</v>
      </c>
      <c r="M18" s="181">
        <f t="shared" si="2"/>
        <v>1566009</v>
      </c>
      <c r="N18" s="181">
        <f t="shared" si="2"/>
        <v>2315483</v>
      </c>
    </row>
    <row r="19" spans="1:14" s="2" customFormat="1" ht="25.5" customHeight="1" x14ac:dyDescent="0.2">
      <c r="A19" s="177" t="s">
        <v>21</v>
      </c>
      <c r="B19" s="54" t="s">
        <v>106</v>
      </c>
      <c r="C19" s="54" t="s">
        <v>74</v>
      </c>
      <c r="D19" s="54" t="s">
        <v>69</v>
      </c>
      <c r="E19" s="91" t="s">
        <v>1</v>
      </c>
      <c r="F19" s="63" t="s">
        <v>131</v>
      </c>
      <c r="G19" s="59" t="s">
        <v>131</v>
      </c>
      <c r="H19" s="59" t="s">
        <v>131</v>
      </c>
      <c r="I19" s="64" t="s">
        <v>0</v>
      </c>
      <c r="J19" s="60" t="s">
        <v>131</v>
      </c>
      <c r="K19" s="320">
        <v>600</v>
      </c>
      <c r="L19" s="181">
        <f t="shared" si="2"/>
        <v>0</v>
      </c>
      <c r="M19" s="181">
        <f t="shared" si="2"/>
        <v>1566009</v>
      </c>
      <c r="N19" s="181">
        <f t="shared" si="2"/>
        <v>2315483</v>
      </c>
    </row>
    <row r="20" spans="1:14" s="2" customFormat="1" ht="12.75" customHeight="1" x14ac:dyDescent="0.2">
      <c r="A20" s="177" t="s">
        <v>22</v>
      </c>
      <c r="B20" s="54" t="s">
        <v>106</v>
      </c>
      <c r="C20" s="54" t="s">
        <v>74</v>
      </c>
      <c r="D20" s="54" t="s">
        <v>69</v>
      </c>
      <c r="E20" s="91" t="s">
        <v>1</v>
      </c>
      <c r="F20" s="63" t="s">
        <v>131</v>
      </c>
      <c r="G20" s="59" t="s">
        <v>131</v>
      </c>
      <c r="H20" s="59" t="s">
        <v>131</v>
      </c>
      <c r="I20" s="64" t="s">
        <v>0</v>
      </c>
      <c r="J20" s="60" t="s">
        <v>131</v>
      </c>
      <c r="K20" s="320" t="s">
        <v>23</v>
      </c>
      <c r="L20" s="181">
        <v>0</v>
      </c>
      <c r="M20" s="181">
        <v>1566009</v>
      </c>
      <c r="N20" s="181">
        <v>2315483</v>
      </c>
    </row>
    <row r="21" spans="1:14" s="2" customFormat="1" ht="25.5" x14ac:dyDescent="0.2">
      <c r="A21" s="177" t="s">
        <v>142</v>
      </c>
      <c r="B21" s="54" t="s">
        <v>106</v>
      </c>
      <c r="C21" s="54" t="s">
        <v>74</v>
      </c>
      <c r="D21" s="54" t="s">
        <v>69</v>
      </c>
      <c r="E21" s="103" t="s">
        <v>1</v>
      </c>
      <c r="F21" s="66" t="s">
        <v>131</v>
      </c>
      <c r="G21" s="59" t="s">
        <v>131</v>
      </c>
      <c r="H21" s="59" t="s">
        <v>131</v>
      </c>
      <c r="I21" s="67" t="s">
        <v>143</v>
      </c>
      <c r="J21" s="60" t="s">
        <v>131</v>
      </c>
      <c r="K21" s="320"/>
      <c r="L21" s="188">
        <f t="shared" ref="L21:N22" si="3">L22</f>
        <v>126521500</v>
      </c>
      <c r="M21" s="188">
        <f t="shared" si="3"/>
        <v>126521500</v>
      </c>
      <c r="N21" s="188">
        <f t="shared" si="3"/>
        <v>126521500</v>
      </c>
    </row>
    <row r="22" spans="1:14" s="2" customFormat="1" ht="25.5" x14ac:dyDescent="0.2">
      <c r="A22" s="177" t="s">
        <v>21</v>
      </c>
      <c r="B22" s="54" t="s">
        <v>106</v>
      </c>
      <c r="C22" s="54" t="s">
        <v>74</v>
      </c>
      <c r="D22" s="54" t="s">
        <v>69</v>
      </c>
      <c r="E22" s="91" t="s">
        <v>1</v>
      </c>
      <c r="F22" s="63" t="s">
        <v>131</v>
      </c>
      <c r="G22" s="59" t="s">
        <v>131</v>
      </c>
      <c r="H22" s="59" t="s">
        <v>131</v>
      </c>
      <c r="I22" s="64" t="s">
        <v>143</v>
      </c>
      <c r="J22" s="60" t="s">
        <v>131</v>
      </c>
      <c r="K22" s="320">
        <v>600</v>
      </c>
      <c r="L22" s="188">
        <f t="shared" si="3"/>
        <v>126521500</v>
      </c>
      <c r="M22" s="188">
        <f t="shared" si="3"/>
        <v>126521500</v>
      </c>
      <c r="N22" s="188">
        <f t="shared" si="3"/>
        <v>126521500</v>
      </c>
    </row>
    <row r="23" spans="1:14" s="2" customFormat="1" x14ac:dyDescent="0.2">
      <c r="A23" s="177" t="s">
        <v>22</v>
      </c>
      <c r="B23" s="54" t="s">
        <v>106</v>
      </c>
      <c r="C23" s="54" t="s">
        <v>74</v>
      </c>
      <c r="D23" s="54" t="s">
        <v>69</v>
      </c>
      <c r="E23" s="91" t="s">
        <v>1</v>
      </c>
      <c r="F23" s="63" t="s">
        <v>131</v>
      </c>
      <c r="G23" s="59" t="s">
        <v>131</v>
      </c>
      <c r="H23" s="59" t="s">
        <v>131</v>
      </c>
      <c r="I23" s="64" t="s">
        <v>143</v>
      </c>
      <c r="J23" s="60" t="s">
        <v>131</v>
      </c>
      <c r="K23" s="320" t="s">
        <v>23</v>
      </c>
      <c r="L23" s="188">
        <v>126521500</v>
      </c>
      <c r="M23" s="188">
        <v>126521500</v>
      </c>
      <c r="N23" s="188">
        <v>126521500</v>
      </c>
    </row>
    <row r="24" spans="1:14" s="2" customFormat="1" ht="49.5" customHeight="1" x14ac:dyDescent="0.2">
      <c r="A24" s="173" t="s">
        <v>334</v>
      </c>
      <c r="B24" s="54" t="s">
        <v>106</v>
      </c>
      <c r="C24" s="54" t="s">
        <v>74</v>
      </c>
      <c r="D24" s="54" t="s">
        <v>69</v>
      </c>
      <c r="E24" s="91" t="s">
        <v>1</v>
      </c>
      <c r="F24" s="63" t="s">
        <v>131</v>
      </c>
      <c r="G24" s="59" t="s">
        <v>131</v>
      </c>
      <c r="H24" s="59" t="s">
        <v>131</v>
      </c>
      <c r="I24" s="64" t="s">
        <v>217</v>
      </c>
      <c r="J24" s="60" t="s">
        <v>131</v>
      </c>
      <c r="K24" s="320"/>
      <c r="L24" s="188">
        <f t="shared" ref="L24:N25" si="4">L25</f>
        <v>20000</v>
      </c>
      <c r="M24" s="188">
        <f t="shared" si="4"/>
        <v>20000</v>
      </c>
      <c r="N24" s="188">
        <f>N25</f>
        <v>20000</v>
      </c>
    </row>
    <row r="25" spans="1:14" s="2" customFormat="1" ht="34.5" customHeight="1" x14ac:dyDescent="0.2">
      <c r="A25" s="177" t="s">
        <v>21</v>
      </c>
      <c r="B25" s="54" t="s">
        <v>106</v>
      </c>
      <c r="C25" s="54" t="s">
        <v>74</v>
      </c>
      <c r="D25" s="54" t="s">
        <v>69</v>
      </c>
      <c r="E25" s="91" t="s">
        <v>1</v>
      </c>
      <c r="F25" s="63" t="s">
        <v>131</v>
      </c>
      <c r="G25" s="59" t="s">
        <v>131</v>
      </c>
      <c r="H25" s="59" t="s">
        <v>131</v>
      </c>
      <c r="I25" s="64" t="s">
        <v>217</v>
      </c>
      <c r="J25" s="60" t="s">
        <v>131</v>
      </c>
      <c r="K25" s="320" t="s">
        <v>144</v>
      </c>
      <c r="L25" s="188">
        <f t="shared" si="4"/>
        <v>20000</v>
      </c>
      <c r="M25" s="188">
        <f t="shared" si="4"/>
        <v>20000</v>
      </c>
      <c r="N25" s="188">
        <f t="shared" si="4"/>
        <v>20000</v>
      </c>
    </row>
    <row r="26" spans="1:14" s="2" customFormat="1" ht="21.75" customHeight="1" x14ac:dyDescent="0.2">
      <c r="A26" s="177" t="s">
        <v>22</v>
      </c>
      <c r="B26" s="54" t="s">
        <v>106</v>
      </c>
      <c r="C26" s="54" t="s">
        <v>74</v>
      </c>
      <c r="D26" s="54" t="s">
        <v>69</v>
      </c>
      <c r="E26" s="91" t="s">
        <v>1</v>
      </c>
      <c r="F26" s="63" t="s">
        <v>131</v>
      </c>
      <c r="G26" s="59" t="s">
        <v>131</v>
      </c>
      <c r="H26" s="59" t="s">
        <v>131</v>
      </c>
      <c r="I26" s="64" t="s">
        <v>217</v>
      </c>
      <c r="J26" s="60" t="s">
        <v>131</v>
      </c>
      <c r="K26" s="320" t="s">
        <v>23</v>
      </c>
      <c r="L26" s="188">
        <v>20000</v>
      </c>
      <c r="M26" s="188">
        <v>20000</v>
      </c>
      <c r="N26" s="188">
        <v>20000</v>
      </c>
    </row>
    <row r="27" spans="1:14" s="2" customFormat="1" ht="99" customHeight="1" x14ac:dyDescent="0.2">
      <c r="A27" s="173" t="s">
        <v>262</v>
      </c>
      <c r="B27" s="54" t="s">
        <v>106</v>
      </c>
      <c r="C27" s="54" t="s">
        <v>74</v>
      </c>
      <c r="D27" s="54" t="s">
        <v>69</v>
      </c>
      <c r="E27" s="91" t="s">
        <v>1</v>
      </c>
      <c r="F27" s="63" t="s">
        <v>131</v>
      </c>
      <c r="G27" s="59" t="s">
        <v>131</v>
      </c>
      <c r="H27" s="59" t="s">
        <v>131</v>
      </c>
      <c r="I27" s="64" t="s">
        <v>263</v>
      </c>
      <c r="J27" s="60" t="s">
        <v>131</v>
      </c>
      <c r="K27" s="320"/>
      <c r="L27" s="181">
        <f t="shared" ref="L27:N28" si="5">L28</f>
        <v>12300000</v>
      </c>
      <c r="M27" s="181">
        <f t="shared" si="5"/>
        <v>15000000</v>
      </c>
      <c r="N27" s="181">
        <f t="shared" si="5"/>
        <v>17000000</v>
      </c>
    </row>
    <row r="28" spans="1:14" s="2" customFormat="1" ht="21.75" customHeight="1" x14ac:dyDescent="0.2">
      <c r="A28" s="177" t="s">
        <v>21</v>
      </c>
      <c r="B28" s="54" t="s">
        <v>106</v>
      </c>
      <c r="C28" s="54" t="s">
        <v>74</v>
      </c>
      <c r="D28" s="54" t="s">
        <v>69</v>
      </c>
      <c r="E28" s="91" t="s">
        <v>1</v>
      </c>
      <c r="F28" s="63" t="s">
        <v>131</v>
      </c>
      <c r="G28" s="59" t="s">
        <v>131</v>
      </c>
      <c r="H28" s="59" t="s">
        <v>131</v>
      </c>
      <c r="I28" s="64" t="s">
        <v>263</v>
      </c>
      <c r="J28" s="60" t="s">
        <v>131</v>
      </c>
      <c r="K28" s="320" t="s">
        <v>144</v>
      </c>
      <c r="L28" s="181">
        <f t="shared" si="5"/>
        <v>12300000</v>
      </c>
      <c r="M28" s="181">
        <f t="shared" si="5"/>
        <v>15000000</v>
      </c>
      <c r="N28" s="181">
        <f t="shared" si="5"/>
        <v>17000000</v>
      </c>
    </row>
    <row r="29" spans="1:14" s="2" customFormat="1" ht="21.75" customHeight="1" x14ac:dyDescent="0.2">
      <c r="A29" s="177" t="s">
        <v>22</v>
      </c>
      <c r="B29" s="54" t="s">
        <v>106</v>
      </c>
      <c r="C29" s="54" t="s">
        <v>74</v>
      </c>
      <c r="D29" s="54" t="s">
        <v>69</v>
      </c>
      <c r="E29" s="91" t="s">
        <v>1</v>
      </c>
      <c r="F29" s="63" t="s">
        <v>131</v>
      </c>
      <c r="G29" s="59" t="s">
        <v>131</v>
      </c>
      <c r="H29" s="59" t="s">
        <v>131</v>
      </c>
      <c r="I29" s="64" t="s">
        <v>263</v>
      </c>
      <c r="J29" s="60" t="s">
        <v>131</v>
      </c>
      <c r="K29" s="320" t="s">
        <v>23</v>
      </c>
      <c r="L29" s="181">
        <v>12300000</v>
      </c>
      <c r="M29" s="181">
        <v>15000000</v>
      </c>
      <c r="N29" s="181">
        <v>17000000</v>
      </c>
    </row>
    <row r="30" spans="1:14" s="2" customFormat="1" ht="57" customHeight="1" x14ac:dyDescent="0.2">
      <c r="A30" s="177" t="s">
        <v>266</v>
      </c>
      <c r="B30" s="54" t="s">
        <v>106</v>
      </c>
      <c r="C30" s="54" t="s">
        <v>74</v>
      </c>
      <c r="D30" s="54" t="s">
        <v>69</v>
      </c>
      <c r="E30" s="103" t="s">
        <v>1</v>
      </c>
      <c r="F30" s="66" t="s">
        <v>131</v>
      </c>
      <c r="G30" s="59" t="s">
        <v>131</v>
      </c>
      <c r="H30" s="59" t="s">
        <v>131</v>
      </c>
      <c r="I30" s="67" t="s">
        <v>265</v>
      </c>
      <c r="J30" s="60" t="s">
        <v>131</v>
      </c>
      <c r="K30" s="320"/>
      <c r="L30" s="181">
        <f t="shared" ref="L30:N31" si="6">L31</f>
        <v>180000000</v>
      </c>
      <c r="M30" s="181">
        <f t="shared" si="6"/>
        <v>185000000</v>
      </c>
      <c r="N30" s="181">
        <f t="shared" si="6"/>
        <v>195000000</v>
      </c>
    </row>
    <row r="31" spans="1:14" s="2" customFormat="1" ht="21.75" customHeight="1" x14ac:dyDescent="0.2">
      <c r="A31" s="177" t="s">
        <v>21</v>
      </c>
      <c r="B31" s="54" t="s">
        <v>106</v>
      </c>
      <c r="C31" s="54" t="s">
        <v>74</v>
      </c>
      <c r="D31" s="54" t="s">
        <v>69</v>
      </c>
      <c r="E31" s="103" t="s">
        <v>1</v>
      </c>
      <c r="F31" s="66" t="s">
        <v>131</v>
      </c>
      <c r="G31" s="59" t="s">
        <v>131</v>
      </c>
      <c r="H31" s="59" t="s">
        <v>131</v>
      </c>
      <c r="I31" s="67" t="s">
        <v>265</v>
      </c>
      <c r="J31" s="60" t="s">
        <v>131</v>
      </c>
      <c r="K31" s="320">
        <v>600</v>
      </c>
      <c r="L31" s="181">
        <f t="shared" si="6"/>
        <v>180000000</v>
      </c>
      <c r="M31" s="181">
        <f t="shared" si="6"/>
        <v>185000000</v>
      </c>
      <c r="N31" s="181">
        <f t="shared" si="6"/>
        <v>195000000</v>
      </c>
    </row>
    <row r="32" spans="1:14" s="2" customFormat="1" ht="21.75" customHeight="1" x14ac:dyDescent="0.2">
      <c r="A32" s="177" t="s">
        <v>22</v>
      </c>
      <c r="B32" s="54" t="s">
        <v>106</v>
      </c>
      <c r="C32" s="54" t="s">
        <v>74</v>
      </c>
      <c r="D32" s="54" t="s">
        <v>69</v>
      </c>
      <c r="E32" s="103" t="s">
        <v>1</v>
      </c>
      <c r="F32" s="66" t="s">
        <v>131</v>
      </c>
      <c r="G32" s="59" t="s">
        <v>131</v>
      </c>
      <c r="H32" s="59" t="s">
        <v>131</v>
      </c>
      <c r="I32" s="67" t="s">
        <v>265</v>
      </c>
      <c r="J32" s="60" t="s">
        <v>131</v>
      </c>
      <c r="K32" s="320" t="s">
        <v>23</v>
      </c>
      <c r="L32" s="181">
        <v>180000000</v>
      </c>
      <c r="M32" s="181">
        <v>185000000</v>
      </c>
      <c r="N32" s="181">
        <v>195000000</v>
      </c>
    </row>
    <row r="33" spans="1:14" x14ac:dyDescent="0.2">
      <c r="A33" s="173" t="s">
        <v>90</v>
      </c>
      <c r="B33" s="54" t="s">
        <v>106</v>
      </c>
      <c r="C33" s="54" t="s">
        <v>74</v>
      </c>
      <c r="D33" s="54" t="s">
        <v>76</v>
      </c>
      <c r="E33" s="54"/>
      <c r="F33" s="56"/>
      <c r="G33" s="59"/>
      <c r="H33" s="59"/>
      <c r="I33" s="56"/>
      <c r="J33" s="69"/>
      <c r="K33" s="349"/>
      <c r="L33" s="188">
        <f>L34</f>
        <v>896505280.9000001</v>
      </c>
      <c r="M33" s="188">
        <f t="shared" ref="M33:N33" si="7">M34</f>
        <v>914247077.48000002</v>
      </c>
      <c r="N33" s="188">
        <f t="shared" si="7"/>
        <v>947108745.98000002</v>
      </c>
    </row>
    <row r="34" spans="1:14" ht="25.5" x14ac:dyDescent="0.2">
      <c r="A34" s="177" t="s">
        <v>293</v>
      </c>
      <c r="B34" s="54" t="s">
        <v>106</v>
      </c>
      <c r="C34" s="54" t="s">
        <v>74</v>
      </c>
      <c r="D34" s="54" t="s">
        <v>76</v>
      </c>
      <c r="E34" s="91" t="s">
        <v>1</v>
      </c>
      <c r="F34" s="59" t="s">
        <v>131</v>
      </c>
      <c r="G34" s="59" t="s">
        <v>131</v>
      </c>
      <c r="H34" s="59" t="s">
        <v>131</v>
      </c>
      <c r="I34" s="59" t="s">
        <v>132</v>
      </c>
      <c r="J34" s="60" t="s">
        <v>131</v>
      </c>
      <c r="K34" s="262"/>
      <c r="L34" s="181">
        <f>L38+L41+L53+L44+L47+L50+L35</f>
        <v>896505280.9000001</v>
      </c>
      <c r="M34" s="181">
        <f t="shared" ref="M34:N34" si="8">M38+M41+M53+M44+M47+M50+M35</f>
        <v>914247077.48000002</v>
      </c>
      <c r="N34" s="181">
        <f t="shared" si="8"/>
        <v>947108745.98000002</v>
      </c>
    </row>
    <row r="35" spans="1:14" ht="114" customHeight="1" x14ac:dyDescent="0.2">
      <c r="A35" s="177" t="s">
        <v>259</v>
      </c>
      <c r="B35" s="54" t="s">
        <v>106</v>
      </c>
      <c r="C35" s="54" t="s">
        <v>74</v>
      </c>
      <c r="D35" s="54" t="s">
        <v>76</v>
      </c>
      <c r="E35" s="91" t="s">
        <v>1</v>
      </c>
      <c r="F35" s="59" t="s">
        <v>131</v>
      </c>
      <c r="G35" s="59" t="s">
        <v>131</v>
      </c>
      <c r="H35" s="59" t="s">
        <v>131</v>
      </c>
      <c r="I35" s="59" t="s">
        <v>427</v>
      </c>
      <c r="J35" s="60" t="s">
        <v>129</v>
      </c>
      <c r="K35" s="262"/>
      <c r="L35" s="181">
        <f t="shared" ref="L35:N36" si="9">L36</f>
        <v>57144780</v>
      </c>
      <c r="M35" s="181">
        <f t="shared" si="9"/>
        <v>57144780</v>
      </c>
      <c r="N35" s="181">
        <f t="shared" si="9"/>
        <v>57144780</v>
      </c>
    </row>
    <row r="36" spans="1:14" ht="25.5" x14ac:dyDescent="0.2">
      <c r="A36" s="177" t="s">
        <v>21</v>
      </c>
      <c r="B36" s="54" t="s">
        <v>106</v>
      </c>
      <c r="C36" s="54" t="s">
        <v>74</v>
      </c>
      <c r="D36" s="54" t="s">
        <v>76</v>
      </c>
      <c r="E36" s="91" t="s">
        <v>1</v>
      </c>
      <c r="F36" s="59" t="s">
        <v>131</v>
      </c>
      <c r="G36" s="59" t="s">
        <v>131</v>
      </c>
      <c r="H36" s="59" t="s">
        <v>131</v>
      </c>
      <c r="I36" s="59" t="s">
        <v>427</v>
      </c>
      <c r="J36" s="60" t="s">
        <v>129</v>
      </c>
      <c r="K36" s="262" t="s">
        <v>144</v>
      </c>
      <c r="L36" s="181">
        <f t="shared" si="9"/>
        <v>57144780</v>
      </c>
      <c r="M36" s="181">
        <f t="shared" si="9"/>
        <v>57144780</v>
      </c>
      <c r="N36" s="181">
        <f t="shared" si="9"/>
        <v>57144780</v>
      </c>
    </row>
    <row r="37" spans="1:14" x14ac:dyDescent="0.2">
      <c r="A37" s="177" t="s">
        <v>22</v>
      </c>
      <c r="B37" s="54" t="s">
        <v>106</v>
      </c>
      <c r="C37" s="54" t="s">
        <v>74</v>
      </c>
      <c r="D37" s="54" t="s">
        <v>76</v>
      </c>
      <c r="E37" s="91" t="s">
        <v>1</v>
      </c>
      <c r="F37" s="59" t="s">
        <v>131</v>
      </c>
      <c r="G37" s="59" t="s">
        <v>131</v>
      </c>
      <c r="H37" s="59" t="s">
        <v>131</v>
      </c>
      <c r="I37" s="59" t="s">
        <v>427</v>
      </c>
      <c r="J37" s="60" t="s">
        <v>129</v>
      </c>
      <c r="K37" s="262" t="s">
        <v>23</v>
      </c>
      <c r="L37" s="181">
        <v>57144780</v>
      </c>
      <c r="M37" s="181">
        <v>57144780</v>
      </c>
      <c r="N37" s="181">
        <v>57144780</v>
      </c>
    </row>
    <row r="38" spans="1:14" x14ac:dyDescent="0.2">
      <c r="A38" s="177" t="s">
        <v>125</v>
      </c>
      <c r="B38" s="54" t="s">
        <v>106</v>
      </c>
      <c r="C38" s="54" t="s">
        <v>74</v>
      </c>
      <c r="D38" s="54" t="s">
        <v>76</v>
      </c>
      <c r="E38" s="91" t="s">
        <v>1</v>
      </c>
      <c r="F38" s="59" t="s">
        <v>131</v>
      </c>
      <c r="G38" s="59" t="s">
        <v>131</v>
      </c>
      <c r="H38" s="59" t="s">
        <v>131</v>
      </c>
      <c r="I38" s="59" t="s">
        <v>0</v>
      </c>
      <c r="J38" s="60" t="s">
        <v>131</v>
      </c>
      <c r="K38" s="262"/>
      <c r="L38" s="181">
        <f t="shared" ref="L38:N39" si="10">L39</f>
        <v>0</v>
      </c>
      <c r="M38" s="181">
        <f t="shared" si="10"/>
        <v>0</v>
      </c>
      <c r="N38" s="181">
        <f t="shared" si="10"/>
        <v>3028314</v>
      </c>
    </row>
    <row r="39" spans="1:14" ht="25.5" x14ac:dyDescent="0.2">
      <c r="A39" s="177" t="s">
        <v>21</v>
      </c>
      <c r="B39" s="54" t="s">
        <v>106</v>
      </c>
      <c r="C39" s="54" t="s">
        <v>74</v>
      </c>
      <c r="D39" s="54" t="s">
        <v>76</v>
      </c>
      <c r="E39" s="91" t="s">
        <v>1</v>
      </c>
      <c r="F39" s="63" t="s">
        <v>131</v>
      </c>
      <c r="G39" s="59" t="s">
        <v>131</v>
      </c>
      <c r="H39" s="59" t="s">
        <v>131</v>
      </c>
      <c r="I39" s="64" t="s">
        <v>0</v>
      </c>
      <c r="J39" s="60" t="s">
        <v>131</v>
      </c>
      <c r="K39" s="320">
        <v>600</v>
      </c>
      <c r="L39" s="181">
        <f t="shared" si="10"/>
        <v>0</v>
      </c>
      <c r="M39" s="181">
        <f t="shared" si="10"/>
        <v>0</v>
      </c>
      <c r="N39" s="181">
        <f t="shared" si="10"/>
        <v>3028314</v>
      </c>
    </row>
    <row r="40" spans="1:14" x14ac:dyDescent="0.2">
      <c r="A40" s="177" t="s">
        <v>22</v>
      </c>
      <c r="B40" s="54" t="s">
        <v>106</v>
      </c>
      <c r="C40" s="54" t="s">
        <v>74</v>
      </c>
      <c r="D40" s="54" t="s">
        <v>76</v>
      </c>
      <c r="E40" s="91" t="s">
        <v>1</v>
      </c>
      <c r="F40" s="63" t="s">
        <v>131</v>
      </c>
      <c r="G40" s="59" t="s">
        <v>131</v>
      </c>
      <c r="H40" s="59" t="s">
        <v>131</v>
      </c>
      <c r="I40" s="64" t="s">
        <v>0</v>
      </c>
      <c r="J40" s="60" t="s">
        <v>131</v>
      </c>
      <c r="K40" s="320" t="s">
        <v>23</v>
      </c>
      <c r="L40" s="181">
        <v>0</v>
      </c>
      <c r="M40" s="181">
        <v>0</v>
      </c>
      <c r="N40" s="181">
        <f>3028314</f>
        <v>3028314</v>
      </c>
    </row>
    <row r="41" spans="1:14" s="2" customFormat="1" ht="25.5" x14ac:dyDescent="0.2">
      <c r="A41" s="177" t="s">
        <v>142</v>
      </c>
      <c r="B41" s="54" t="s">
        <v>106</v>
      </c>
      <c r="C41" s="54" t="s">
        <v>74</v>
      </c>
      <c r="D41" s="54" t="s">
        <v>76</v>
      </c>
      <c r="E41" s="103" t="s">
        <v>1</v>
      </c>
      <c r="F41" s="66" t="s">
        <v>131</v>
      </c>
      <c r="G41" s="59" t="s">
        <v>131</v>
      </c>
      <c r="H41" s="59" t="s">
        <v>131</v>
      </c>
      <c r="I41" s="67" t="s">
        <v>143</v>
      </c>
      <c r="J41" s="60" t="s">
        <v>131</v>
      </c>
      <c r="K41" s="320"/>
      <c r="L41" s="181">
        <f t="shared" ref="L41:N42" si="11">L42</f>
        <v>289743743.36000001</v>
      </c>
      <c r="M41" s="181">
        <f t="shared" si="11"/>
        <v>289764978.49000001</v>
      </c>
      <c r="N41" s="181">
        <f t="shared" si="11"/>
        <v>289788128.23000002</v>
      </c>
    </row>
    <row r="42" spans="1:14" s="2" customFormat="1" ht="25.5" x14ac:dyDescent="0.2">
      <c r="A42" s="177" t="s">
        <v>21</v>
      </c>
      <c r="B42" s="54" t="s">
        <v>106</v>
      </c>
      <c r="C42" s="54" t="s">
        <v>74</v>
      </c>
      <c r="D42" s="54" t="s">
        <v>76</v>
      </c>
      <c r="E42" s="91" t="s">
        <v>1</v>
      </c>
      <c r="F42" s="63" t="s">
        <v>131</v>
      </c>
      <c r="G42" s="59" t="s">
        <v>131</v>
      </c>
      <c r="H42" s="59" t="s">
        <v>131</v>
      </c>
      <c r="I42" s="64" t="s">
        <v>143</v>
      </c>
      <c r="J42" s="60" t="s">
        <v>131</v>
      </c>
      <c r="K42" s="320">
        <v>600</v>
      </c>
      <c r="L42" s="181">
        <f t="shared" si="11"/>
        <v>289743743.36000001</v>
      </c>
      <c r="M42" s="181">
        <f t="shared" si="11"/>
        <v>289764978.49000001</v>
      </c>
      <c r="N42" s="181">
        <f t="shared" si="11"/>
        <v>289788128.23000002</v>
      </c>
    </row>
    <row r="43" spans="1:14" s="2" customFormat="1" x14ac:dyDescent="0.2">
      <c r="A43" s="177" t="s">
        <v>22</v>
      </c>
      <c r="B43" s="54" t="s">
        <v>106</v>
      </c>
      <c r="C43" s="54" t="s">
        <v>74</v>
      </c>
      <c r="D43" s="54" t="s">
        <v>76</v>
      </c>
      <c r="E43" s="91" t="s">
        <v>1</v>
      </c>
      <c r="F43" s="63" t="s">
        <v>131</v>
      </c>
      <c r="G43" s="59" t="s">
        <v>131</v>
      </c>
      <c r="H43" s="59" t="s">
        <v>131</v>
      </c>
      <c r="I43" s="64" t="s">
        <v>143</v>
      </c>
      <c r="J43" s="60" t="s">
        <v>131</v>
      </c>
      <c r="K43" s="320" t="s">
        <v>23</v>
      </c>
      <c r="L43" s="181">
        <v>289743743.36000001</v>
      </c>
      <c r="M43" s="181">
        <v>289764978.49000001</v>
      </c>
      <c r="N43" s="181">
        <v>289788128.23000002</v>
      </c>
    </row>
    <row r="44" spans="1:14" s="2" customFormat="1" ht="38.25" customHeight="1" x14ac:dyDescent="0.2">
      <c r="A44" s="173" t="s">
        <v>334</v>
      </c>
      <c r="B44" s="54" t="s">
        <v>106</v>
      </c>
      <c r="C44" s="54" t="s">
        <v>74</v>
      </c>
      <c r="D44" s="54" t="s">
        <v>76</v>
      </c>
      <c r="E44" s="91" t="s">
        <v>1</v>
      </c>
      <c r="F44" s="63" t="s">
        <v>131</v>
      </c>
      <c r="G44" s="59" t="s">
        <v>131</v>
      </c>
      <c r="H44" s="59" t="s">
        <v>131</v>
      </c>
      <c r="I44" s="64" t="s">
        <v>217</v>
      </c>
      <c r="J44" s="60" t="s">
        <v>131</v>
      </c>
      <c r="K44" s="320"/>
      <c r="L44" s="188">
        <f t="shared" ref="L44:N45" si="12">L45</f>
        <v>223000</v>
      </c>
      <c r="M44" s="188">
        <f t="shared" si="12"/>
        <v>223000</v>
      </c>
      <c r="N44" s="188">
        <f t="shared" si="12"/>
        <v>223000</v>
      </c>
    </row>
    <row r="45" spans="1:14" s="2" customFormat="1" ht="25.5" x14ac:dyDescent="0.2">
      <c r="A45" s="177" t="s">
        <v>21</v>
      </c>
      <c r="B45" s="54" t="s">
        <v>106</v>
      </c>
      <c r="C45" s="54" t="s">
        <v>74</v>
      </c>
      <c r="D45" s="54" t="s">
        <v>76</v>
      </c>
      <c r="E45" s="91" t="s">
        <v>1</v>
      </c>
      <c r="F45" s="63" t="s">
        <v>131</v>
      </c>
      <c r="G45" s="59" t="s">
        <v>131</v>
      </c>
      <c r="H45" s="59" t="s">
        <v>131</v>
      </c>
      <c r="I45" s="64" t="s">
        <v>217</v>
      </c>
      <c r="J45" s="60" t="s">
        <v>131</v>
      </c>
      <c r="K45" s="320" t="s">
        <v>144</v>
      </c>
      <c r="L45" s="188">
        <f t="shared" si="12"/>
        <v>223000</v>
      </c>
      <c r="M45" s="188">
        <f t="shared" si="12"/>
        <v>223000</v>
      </c>
      <c r="N45" s="188">
        <f t="shared" si="12"/>
        <v>223000</v>
      </c>
    </row>
    <row r="46" spans="1:14" s="2" customFormat="1" x14ac:dyDescent="0.2">
      <c r="A46" s="177" t="s">
        <v>22</v>
      </c>
      <c r="B46" s="54" t="s">
        <v>106</v>
      </c>
      <c r="C46" s="54" t="s">
        <v>74</v>
      </c>
      <c r="D46" s="54" t="s">
        <v>76</v>
      </c>
      <c r="E46" s="91" t="s">
        <v>1</v>
      </c>
      <c r="F46" s="63" t="s">
        <v>131</v>
      </c>
      <c r="G46" s="59" t="s">
        <v>131</v>
      </c>
      <c r="H46" s="59" t="s">
        <v>131</v>
      </c>
      <c r="I46" s="64" t="s">
        <v>217</v>
      </c>
      <c r="J46" s="60" t="s">
        <v>131</v>
      </c>
      <c r="K46" s="320" t="s">
        <v>23</v>
      </c>
      <c r="L46" s="188">
        <v>223000</v>
      </c>
      <c r="M46" s="188">
        <v>223000</v>
      </c>
      <c r="N46" s="188">
        <v>223000</v>
      </c>
    </row>
    <row r="47" spans="1:14" s="2" customFormat="1" ht="89.25" x14ac:dyDescent="0.2">
      <c r="A47" s="173" t="s">
        <v>262</v>
      </c>
      <c r="B47" s="54" t="s">
        <v>106</v>
      </c>
      <c r="C47" s="54" t="s">
        <v>74</v>
      </c>
      <c r="D47" s="54" t="s">
        <v>76</v>
      </c>
      <c r="E47" s="91" t="s">
        <v>1</v>
      </c>
      <c r="F47" s="63" t="s">
        <v>131</v>
      </c>
      <c r="G47" s="59" t="s">
        <v>131</v>
      </c>
      <c r="H47" s="59" t="s">
        <v>131</v>
      </c>
      <c r="I47" s="64" t="s">
        <v>263</v>
      </c>
      <c r="J47" s="60" t="s">
        <v>131</v>
      </c>
      <c r="K47" s="320"/>
      <c r="L47" s="188">
        <f>L48</f>
        <v>28071771.539999999</v>
      </c>
      <c r="M47" s="188">
        <f t="shared" ref="L47:N48" si="13">M48</f>
        <v>40260118.990000002</v>
      </c>
      <c r="N47" s="188">
        <f t="shared" si="13"/>
        <v>40562523.75</v>
      </c>
    </row>
    <row r="48" spans="1:14" s="2" customFormat="1" ht="25.5" x14ac:dyDescent="0.2">
      <c r="A48" s="177" t="s">
        <v>21</v>
      </c>
      <c r="B48" s="54" t="s">
        <v>106</v>
      </c>
      <c r="C48" s="54" t="s">
        <v>74</v>
      </c>
      <c r="D48" s="54" t="s">
        <v>76</v>
      </c>
      <c r="E48" s="91" t="s">
        <v>1</v>
      </c>
      <c r="F48" s="63" t="s">
        <v>131</v>
      </c>
      <c r="G48" s="59" t="s">
        <v>131</v>
      </c>
      <c r="H48" s="59" t="s">
        <v>131</v>
      </c>
      <c r="I48" s="64" t="s">
        <v>263</v>
      </c>
      <c r="J48" s="60" t="s">
        <v>131</v>
      </c>
      <c r="K48" s="320" t="s">
        <v>144</v>
      </c>
      <c r="L48" s="188">
        <f t="shared" si="13"/>
        <v>28071771.539999999</v>
      </c>
      <c r="M48" s="188">
        <f t="shared" si="13"/>
        <v>40260118.990000002</v>
      </c>
      <c r="N48" s="188">
        <f t="shared" si="13"/>
        <v>40562523.75</v>
      </c>
    </row>
    <row r="49" spans="1:14" s="2" customFormat="1" x14ac:dyDescent="0.2">
      <c r="A49" s="177" t="s">
        <v>22</v>
      </c>
      <c r="B49" s="54" t="s">
        <v>106</v>
      </c>
      <c r="C49" s="54" t="s">
        <v>74</v>
      </c>
      <c r="D49" s="54" t="s">
        <v>76</v>
      </c>
      <c r="E49" s="91" t="s">
        <v>1</v>
      </c>
      <c r="F49" s="63" t="s">
        <v>131</v>
      </c>
      <c r="G49" s="59" t="s">
        <v>131</v>
      </c>
      <c r="H49" s="59" t="s">
        <v>131</v>
      </c>
      <c r="I49" s="64" t="s">
        <v>263</v>
      </c>
      <c r="J49" s="60" t="s">
        <v>131</v>
      </c>
      <c r="K49" s="320" t="s">
        <v>23</v>
      </c>
      <c r="L49" s="188">
        <v>28071771.539999999</v>
      </c>
      <c r="M49" s="188">
        <v>40260118.990000002</v>
      </c>
      <c r="N49" s="188">
        <v>40562523.75</v>
      </c>
    </row>
    <row r="50" spans="1:14" s="2" customFormat="1" ht="38.25" x14ac:dyDescent="0.2">
      <c r="A50" s="177" t="s">
        <v>266</v>
      </c>
      <c r="B50" s="54" t="s">
        <v>106</v>
      </c>
      <c r="C50" s="54" t="s">
        <v>74</v>
      </c>
      <c r="D50" s="54" t="s">
        <v>76</v>
      </c>
      <c r="E50" s="103" t="s">
        <v>1</v>
      </c>
      <c r="F50" s="66" t="s">
        <v>131</v>
      </c>
      <c r="G50" s="59" t="s">
        <v>131</v>
      </c>
      <c r="H50" s="59" t="s">
        <v>131</v>
      </c>
      <c r="I50" s="67" t="s">
        <v>265</v>
      </c>
      <c r="J50" s="60" t="s">
        <v>131</v>
      </c>
      <c r="K50" s="320"/>
      <c r="L50" s="181">
        <f t="shared" ref="L50:N51" si="14">L51</f>
        <v>521014900</v>
      </c>
      <c r="M50" s="181">
        <f t="shared" si="14"/>
        <v>526854200</v>
      </c>
      <c r="N50" s="181">
        <f t="shared" si="14"/>
        <v>556362000</v>
      </c>
    </row>
    <row r="51" spans="1:14" s="2" customFormat="1" ht="25.5" x14ac:dyDescent="0.2">
      <c r="A51" s="177" t="s">
        <v>21</v>
      </c>
      <c r="B51" s="54" t="s">
        <v>106</v>
      </c>
      <c r="C51" s="54" t="s">
        <v>74</v>
      </c>
      <c r="D51" s="54" t="s">
        <v>76</v>
      </c>
      <c r="E51" s="103" t="s">
        <v>1</v>
      </c>
      <c r="F51" s="66" t="s">
        <v>131</v>
      </c>
      <c r="G51" s="59" t="s">
        <v>131</v>
      </c>
      <c r="H51" s="59" t="s">
        <v>131</v>
      </c>
      <c r="I51" s="67" t="s">
        <v>265</v>
      </c>
      <c r="J51" s="60" t="s">
        <v>131</v>
      </c>
      <c r="K51" s="320">
        <v>600</v>
      </c>
      <c r="L51" s="181">
        <f t="shared" si="14"/>
        <v>521014900</v>
      </c>
      <c r="M51" s="181">
        <f t="shared" si="14"/>
        <v>526854200</v>
      </c>
      <c r="N51" s="181">
        <f t="shared" si="14"/>
        <v>556362000</v>
      </c>
    </row>
    <row r="52" spans="1:14" s="2" customFormat="1" x14ac:dyDescent="0.2">
      <c r="A52" s="177" t="s">
        <v>22</v>
      </c>
      <c r="B52" s="54" t="s">
        <v>106</v>
      </c>
      <c r="C52" s="54" t="s">
        <v>74</v>
      </c>
      <c r="D52" s="54" t="s">
        <v>76</v>
      </c>
      <c r="E52" s="103" t="s">
        <v>1</v>
      </c>
      <c r="F52" s="66" t="s">
        <v>131</v>
      </c>
      <c r="G52" s="59" t="s">
        <v>131</v>
      </c>
      <c r="H52" s="59" t="s">
        <v>131</v>
      </c>
      <c r="I52" s="67" t="s">
        <v>265</v>
      </c>
      <c r="J52" s="60" t="s">
        <v>131</v>
      </c>
      <c r="K52" s="320" t="s">
        <v>23</v>
      </c>
      <c r="L52" s="181">
        <f>518014900+3000000</f>
        <v>521014900</v>
      </c>
      <c r="M52" s="181">
        <f>523854200+3000000</f>
        <v>526854200</v>
      </c>
      <c r="N52" s="181">
        <f>553362000+3000000</f>
        <v>556362000</v>
      </c>
    </row>
    <row r="53" spans="1:14" s="2" customFormat="1" ht="85.5" customHeight="1" x14ac:dyDescent="0.2">
      <c r="A53" s="393" t="s">
        <v>282</v>
      </c>
      <c r="B53" s="56" t="s">
        <v>106</v>
      </c>
      <c r="C53" s="54" t="s">
        <v>74</v>
      </c>
      <c r="D53" s="54" t="s">
        <v>76</v>
      </c>
      <c r="E53" s="103" t="s">
        <v>1</v>
      </c>
      <c r="F53" s="59" t="s">
        <v>131</v>
      </c>
      <c r="G53" s="59" t="s">
        <v>131</v>
      </c>
      <c r="H53" s="59" t="s">
        <v>131</v>
      </c>
      <c r="I53" s="67" t="s">
        <v>159</v>
      </c>
      <c r="J53" s="60" t="s">
        <v>131</v>
      </c>
      <c r="K53" s="179"/>
      <c r="L53" s="188">
        <f t="shared" ref="L53:N54" si="15">L54</f>
        <v>307086</v>
      </c>
      <c r="M53" s="188">
        <f>M54</f>
        <v>0</v>
      </c>
      <c r="N53" s="188">
        <f t="shared" si="15"/>
        <v>0</v>
      </c>
    </row>
    <row r="54" spans="1:14" s="2" customFormat="1" ht="25.5" x14ac:dyDescent="0.2">
      <c r="A54" s="177" t="s">
        <v>21</v>
      </c>
      <c r="B54" s="54" t="s">
        <v>106</v>
      </c>
      <c r="C54" s="54" t="s">
        <v>74</v>
      </c>
      <c r="D54" s="54" t="s">
        <v>76</v>
      </c>
      <c r="E54" s="103" t="s">
        <v>1</v>
      </c>
      <c r="F54" s="59" t="s">
        <v>131</v>
      </c>
      <c r="G54" s="59" t="s">
        <v>131</v>
      </c>
      <c r="H54" s="59" t="s">
        <v>131</v>
      </c>
      <c r="I54" s="67" t="s">
        <v>159</v>
      </c>
      <c r="J54" s="60" t="s">
        <v>131</v>
      </c>
      <c r="K54" s="262" t="s">
        <v>144</v>
      </c>
      <c r="L54" s="188">
        <f t="shared" si="15"/>
        <v>307086</v>
      </c>
      <c r="M54" s="188">
        <f t="shared" si="15"/>
        <v>0</v>
      </c>
      <c r="N54" s="188">
        <f t="shared" si="15"/>
        <v>0</v>
      </c>
    </row>
    <row r="55" spans="1:14" s="2" customFormat="1" x14ac:dyDescent="0.2">
      <c r="A55" s="177" t="s">
        <v>22</v>
      </c>
      <c r="B55" s="54" t="s">
        <v>106</v>
      </c>
      <c r="C55" s="54" t="s">
        <v>74</v>
      </c>
      <c r="D55" s="54" t="s">
        <v>76</v>
      </c>
      <c r="E55" s="103" t="s">
        <v>1</v>
      </c>
      <c r="F55" s="59" t="s">
        <v>131</v>
      </c>
      <c r="G55" s="59" t="s">
        <v>131</v>
      </c>
      <c r="H55" s="59" t="s">
        <v>131</v>
      </c>
      <c r="I55" s="67" t="s">
        <v>159</v>
      </c>
      <c r="J55" s="60" t="s">
        <v>131</v>
      </c>
      <c r="K55" s="262" t="s">
        <v>23</v>
      </c>
      <c r="L55" s="188">
        <f>153543+153543</f>
        <v>307086</v>
      </c>
      <c r="M55" s="188">
        <v>0</v>
      </c>
      <c r="N55" s="189">
        <v>0</v>
      </c>
    </row>
    <row r="56" spans="1:14" s="2" customFormat="1" x14ac:dyDescent="0.2">
      <c r="A56" s="311" t="s">
        <v>176</v>
      </c>
      <c r="B56" s="56" t="s">
        <v>106</v>
      </c>
      <c r="C56" s="54" t="s">
        <v>74</v>
      </c>
      <c r="D56" s="54" t="s">
        <v>72</v>
      </c>
      <c r="E56" s="103"/>
      <c r="F56" s="59"/>
      <c r="G56" s="59"/>
      <c r="H56" s="59"/>
      <c r="I56" s="67"/>
      <c r="J56" s="60"/>
      <c r="K56" s="179"/>
      <c r="L56" s="188">
        <f t="shared" ref="L56:N56" si="16">L57</f>
        <v>38730456.640000001</v>
      </c>
      <c r="M56" s="188">
        <f t="shared" si="16"/>
        <v>39929942.109999999</v>
      </c>
      <c r="N56" s="189">
        <f t="shared" si="16"/>
        <v>38886071.770000003</v>
      </c>
    </row>
    <row r="57" spans="1:14" s="2" customFormat="1" ht="25.5" x14ac:dyDescent="0.2">
      <c r="A57" s="311" t="s">
        <v>293</v>
      </c>
      <c r="B57" s="56" t="s">
        <v>106</v>
      </c>
      <c r="C57" s="54" t="s">
        <v>74</v>
      </c>
      <c r="D57" s="54" t="s">
        <v>72</v>
      </c>
      <c r="E57" s="91" t="s">
        <v>1</v>
      </c>
      <c r="F57" s="59" t="s">
        <v>131</v>
      </c>
      <c r="G57" s="59" t="s">
        <v>131</v>
      </c>
      <c r="H57" s="59" t="s">
        <v>131</v>
      </c>
      <c r="I57" s="59" t="s">
        <v>132</v>
      </c>
      <c r="J57" s="60" t="s">
        <v>131</v>
      </c>
      <c r="K57" s="174"/>
      <c r="L57" s="181">
        <f>L61+L58+L67+L74+L64</f>
        <v>38730456.640000001</v>
      </c>
      <c r="M57" s="181">
        <f t="shared" ref="M57:N57" si="17">M61+M58+M67+M74+M64</f>
        <v>39929942.109999999</v>
      </c>
      <c r="N57" s="181">
        <f t="shared" si="17"/>
        <v>38886071.770000003</v>
      </c>
    </row>
    <row r="58" spans="1:14" s="2" customFormat="1" x14ac:dyDescent="0.2">
      <c r="A58" s="311" t="s">
        <v>125</v>
      </c>
      <c r="B58" s="56" t="s">
        <v>106</v>
      </c>
      <c r="C58" s="54" t="s">
        <v>74</v>
      </c>
      <c r="D58" s="54" t="s">
        <v>72</v>
      </c>
      <c r="E58" s="91" t="s">
        <v>1</v>
      </c>
      <c r="F58" s="59" t="s">
        <v>131</v>
      </c>
      <c r="G58" s="59" t="s">
        <v>131</v>
      </c>
      <c r="H58" s="59" t="s">
        <v>131</v>
      </c>
      <c r="I58" s="59" t="s">
        <v>0</v>
      </c>
      <c r="J58" s="60" t="s">
        <v>131</v>
      </c>
      <c r="K58" s="179"/>
      <c r="L58" s="181">
        <f t="shared" ref="L58:N59" si="18">L59</f>
        <v>1495140.64</v>
      </c>
      <c r="M58" s="181">
        <f t="shared" si="18"/>
        <v>2494626.11</v>
      </c>
      <c r="N58" s="182">
        <f t="shared" si="18"/>
        <v>1450755.77</v>
      </c>
    </row>
    <row r="59" spans="1:14" s="2" customFormat="1" ht="25.5" x14ac:dyDescent="0.2">
      <c r="A59" s="311" t="s">
        <v>21</v>
      </c>
      <c r="B59" s="56" t="s">
        <v>106</v>
      </c>
      <c r="C59" s="54" t="s">
        <v>74</v>
      </c>
      <c r="D59" s="54" t="s">
        <v>72</v>
      </c>
      <c r="E59" s="91" t="s">
        <v>1</v>
      </c>
      <c r="F59" s="63" t="s">
        <v>131</v>
      </c>
      <c r="G59" s="59" t="s">
        <v>131</v>
      </c>
      <c r="H59" s="59" t="s">
        <v>131</v>
      </c>
      <c r="I59" s="64" t="s">
        <v>0</v>
      </c>
      <c r="J59" s="60" t="s">
        <v>131</v>
      </c>
      <c r="K59" s="320">
        <v>600</v>
      </c>
      <c r="L59" s="181">
        <f t="shared" si="18"/>
        <v>1495140.64</v>
      </c>
      <c r="M59" s="181">
        <f t="shared" si="18"/>
        <v>2494626.11</v>
      </c>
      <c r="N59" s="182">
        <f t="shared" si="18"/>
        <v>1450755.77</v>
      </c>
    </row>
    <row r="60" spans="1:14" s="2" customFormat="1" x14ac:dyDescent="0.2">
      <c r="A60" s="177" t="s">
        <v>22</v>
      </c>
      <c r="B60" s="54" t="s">
        <v>106</v>
      </c>
      <c r="C60" s="54" t="s">
        <v>74</v>
      </c>
      <c r="D60" s="54" t="s">
        <v>72</v>
      </c>
      <c r="E60" s="91" t="s">
        <v>1</v>
      </c>
      <c r="F60" s="63" t="s">
        <v>131</v>
      </c>
      <c r="G60" s="59" t="s">
        <v>131</v>
      </c>
      <c r="H60" s="59" t="s">
        <v>131</v>
      </c>
      <c r="I60" s="64" t="s">
        <v>0</v>
      </c>
      <c r="J60" s="60" t="s">
        <v>131</v>
      </c>
      <c r="K60" s="320" t="s">
        <v>23</v>
      </c>
      <c r="L60" s="181">
        <v>1495140.64</v>
      </c>
      <c r="M60" s="181">
        <f>1473905.51+1020720.6</f>
        <v>2494626.11</v>
      </c>
      <c r="N60" s="181">
        <v>1450755.77</v>
      </c>
    </row>
    <row r="61" spans="1:14" s="2" customFormat="1" ht="25.5" x14ac:dyDescent="0.2">
      <c r="A61" s="177" t="s">
        <v>145</v>
      </c>
      <c r="B61" s="54" t="s">
        <v>106</v>
      </c>
      <c r="C61" s="54" t="s">
        <v>74</v>
      </c>
      <c r="D61" s="54" t="s">
        <v>72</v>
      </c>
      <c r="E61" s="91" t="s">
        <v>1</v>
      </c>
      <c r="F61" s="63" t="s">
        <v>131</v>
      </c>
      <c r="G61" s="59" t="s">
        <v>131</v>
      </c>
      <c r="H61" s="59" t="s">
        <v>131</v>
      </c>
      <c r="I61" s="64" t="s">
        <v>146</v>
      </c>
      <c r="J61" s="60" t="s">
        <v>131</v>
      </c>
      <c r="K61" s="320"/>
      <c r="L61" s="181">
        <f t="shared" ref="L61:N62" si="19">L62</f>
        <v>22828926</v>
      </c>
      <c r="M61" s="181">
        <f t="shared" si="19"/>
        <v>22405576</v>
      </c>
      <c r="N61" s="181">
        <f t="shared" si="19"/>
        <v>21944056</v>
      </c>
    </row>
    <row r="62" spans="1:14" s="2" customFormat="1" ht="25.5" x14ac:dyDescent="0.2">
      <c r="A62" s="177" t="s">
        <v>21</v>
      </c>
      <c r="B62" s="54" t="s">
        <v>106</v>
      </c>
      <c r="C62" s="54" t="s">
        <v>74</v>
      </c>
      <c r="D62" s="54" t="s">
        <v>72</v>
      </c>
      <c r="E62" s="91" t="s">
        <v>1</v>
      </c>
      <c r="F62" s="63" t="s">
        <v>131</v>
      </c>
      <c r="G62" s="59" t="s">
        <v>131</v>
      </c>
      <c r="H62" s="59" t="s">
        <v>131</v>
      </c>
      <c r="I62" s="64" t="s">
        <v>146</v>
      </c>
      <c r="J62" s="60" t="s">
        <v>131</v>
      </c>
      <c r="K62" s="320">
        <v>600</v>
      </c>
      <c r="L62" s="181">
        <f t="shared" si="19"/>
        <v>22828926</v>
      </c>
      <c r="M62" s="181">
        <f t="shared" si="19"/>
        <v>22405576</v>
      </c>
      <c r="N62" s="181">
        <f t="shared" si="19"/>
        <v>21944056</v>
      </c>
    </row>
    <row r="63" spans="1:14" s="2" customFormat="1" x14ac:dyDescent="0.2">
      <c r="A63" s="177" t="s">
        <v>22</v>
      </c>
      <c r="B63" s="54" t="s">
        <v>106</v>
      </c>
      <c r="C63" s="54" t="s">
        <v>74</v>
      </c>
      <c r="D63" s="54" t="s">
        <v>72</v>
      </c>
      <c r="E63" s="91" t="s">
        <v>1</v>
      </c>
      <c r="F63" s="63" t="s">
        <v>131</v>
      </c>
      <c r="G63" s="59" t="s">
        <v>131</v>
      </c>
      <c r="H63" s="59" t="s">
        <v>131</v>
      </c>
      <c r="I63" s="64" t="s">
        <v>146</v>
      </c>
      <c r="J63" s="60" t="s">
        <v>131</v>
      </c>
      <c r="K63" s="320" t="s">
        <v>23</v>
      </c>
      <c r="L63" s="188">
        <f>4117419.54+18711506.46</f>
        <v>22828926</v>
      </c>
      <c r="M63" s="188">
        <f>3694069.54+18711506.46</f>
        <v>22405576</v>
      </c>
      <c r="N63" s="188">
        <f>18711506.46+3232549.54</f>
        <v>21944056</v>
      </c>
    </row>
    <row r="64" spans="1:14" s="2" customFormat="1" ht="38.25" x14ac:dyDescent="0.2">
      <c r="A64" s="173" t="s">
        <v>334</v>
      </c>
      <c r="B64" s="54" t="s">
        <v>106</v>
      </c>
      <c r="C64" s="54" t="s">
        <v>74</v>
      </c>
      <c r="D64" s="54" t="s">
        <v>72</v>
      </c>
      <c r="E64" s="91" t="s">
        <v>1</v>
      </c>
      <c r="F64" s="63" t="s">
        <v>131</v>
      </c>
      <c r="G64" s="59" t="s">
        <v>131</v>
      </c>
      <c r="H64" s="59" t="s">
        <v>131</v>
      </c>
      <c r="I64" s="64" t="s">
        <v>217</v>
      </c>
      <c r="J64" s="60" t="s">
        <v>131</v>
      </c>
      <c r="K64" s="320"/>
      <c r="L64" s="188">
        <f t="shared" ref="L64:N65" si="20">L65</f>
        <v>25000</v>
      </c>
      <c r="M64" s="188">
        <f t="shared" si="20"/>
        <v>25000</v>
      </c>
      <c r="N64" s="188">
        <f t="shared" si="20"/>
        <v>25000</v>
      </c>
    </row>
    <row r="65" spans="1:14" s="2" customFormat="1" ht="25.5" x14ac:dyDescent="0.2">
      <c r="A65" s="177" t="s">
        <v>21</v>
      </c>
      <c r="B65" s="54" t="s">
        <v>106</v>
      </c>
      <c r="C65" s="54" t="s">
        <v>74</v>
      </c>
      <c r="D65" s="54" t="s">
        <v>72</v>
      </c>
      <c r="E65" s="91" t="s">
        <v>1</v>
      </c>
      <c r="F65" s="63" t="s">
        <v>131</v>
      </c>
      <c r="G65" s="59" t="s">
        <v>131</v>
      </c>
      <c r="H65" s="59" t="s">
        <v>131</v>
      </c>
      <c r="I65" s="64" t="s">
        <v>217</v>
      </c>
      <c r="J65" s="60" t="s">
        <v>131</v>
      </c>
      <c r="K65" s="320" t="s">
        <v>144</v>
      </c>
      <c r="L65" s="188">
        <f t="shared" si="20"/>
        <v>25000</v>
      </c>
      <c r="M65" s="188">
        <f t="shared" si="20"/>
        <v>25000</v>
      </c>
      <c r="N65" s="188">
        <f t="shared" si="20"/>
        <v>25000</v>
      </c>
    </row>
    <row r="66" spans="1:14" s="2" customFormat="1" x14ac:dyDescent="0.2">
      <c r="A66" s="177" t="s">
        <v>22</v>
      </c>
      <c r="B66" s="54" t="s">
        <v>106</v>
      </c>
      <c r="C66" s="54" t="s">
        <v>74</v>
      </c>
      <c r="D66" s="54" t="s">
        <v>72</v>
      </c>
      <c r="E66" s="91" t="s">
        <v>1</v>
      </c>
      <c r="F66" s="63" t="s">
        <v>131</v>
      </c>
      <c r="G66" s="59" t="s">
        <v>131</v>
      </c>
      <c r="H66" s="59" t="s">
        <v>131</v>
      </c>
      <c r="I66" s="64" t="s">
        <v>217</v>
      </c>
      <c r="J66" s="60" t="s">
        <v>131</v>
      </c>
      <c r="K66" s="320" t="s">
        <v>23</v>
      </c>
      <c r="L66" s="188">
        <v>25000</v>
      </c>
      <c r="M66" s="188">
        <v>25000</v>
      </c>
      <c r="N66" s="188">
        <v>25000</v>
      </c>
    </row>
    <row r="67" spans="1:14" s="2" customFormat="1" ht="38.25" x14ac:dyDescent="0.2">
      <c r="A67" s="177" t="s">
        <v>224</v>
      </c>
      <c r="B67" s="54" t="s">
        <v>106</v>
      </c>
      <c r="C67" s="54" t="s">
        <v>74</v>
      </c>
      <c r="D67" s="54" t="s">
        <v>72</v>
      </c>
      <c r="E67" s="91" t="s">
        <v>1</v>
      </c>
      <c r="F67" s="63" t="s">
        <v>131</v>
      </c>
      <c r="G67" s="59" t="s">
        <v>131</v>
      </c>
      <c r="H67" s="59" t="s">
        <v>131</v>
      </c>
      <c r="I67" s="64" t="s">
        <v>211</v>
      </c>
      <c r="J67" s="60" t="s">
        <v>131</v>
      </c>
      <c r="K67" s="320"/>
      <c r="L67" s="188">
        <f>L68+L72</f>
        <v>13081390</v>
      </c>
      <c r="M67" s="188">
        <f>M68+M72</f>
        <v>13504739.999999998</v>
      </c>
      <c r="N67" s="188">
        <f>N68+N72</f>
        <v>13966260.000000002</v>
      </c>
    </row>
    <row r="68" spans="1:14" s="2" customFormat="1" ht="25.5" x14ac:dyDescent="0.2">
      <c r="A68" s="177" t="s">
        <v>21</v>
      </c>
      <c r="B68" s="54" t="s">
        <v>106</v>
      </c>
      <c r="C68" s="54" t="s">
        <v>74</v>
      </c>
      <c r="D68" s="54" t="s">
        <v>72</v>
      </c>
      <c r="E68" s="91" t="s">
        <v>1</v>
      </c>
      <c r="F68" s="63" t="s">
        <v>131</v>
      </c>
      <c r="G68" s="59" t="s">
        <v>131</v>
      </c>
      <c r="H68" s="59" t="s">
        <v>131</v>
      </c>
      <c r="I68" s="64" t="s">
        <v>211</v>
      </c>
      <c r="J68" s="60" t="s">
        <v>131</v>
      </c>
      <c r="K68" s="320">
        <v>600</v>
      </c>
      <c r="L68" s="188">
        <f>L69+L70+L71</f>
        <v>12917350.16</v>
      </c>
      <c r="M68" s="188">
        <f>M69+M70+M71</f>
        <v>13335391.369999997</v>
      </c>
      <c r="N68" s="188">
        <f>N69+N70+N71</f>
        <v>13791123.950000001</v>
      </c>
    </row>
    <row r="69" spans="1:14" s="2" customFormat="1" x14ac:dyDescent="0.2">
      <c r="A69" s="177" t="s">
        <v>22</v>
      </c>
      <c r="B69" s="54" t="s">
        <v>106</v>
      </c>
      <c r="C69" s="54" t="s">
        <v>74</v>
      </c>
      <c r="D69" s="54" t="s">
        <v>72</v>
      </c>
      <c r="E69" s="91" t="s">
        <v>1</v>
      </c>
      <c r="F69" s="63" t="s">
        <v>131</v>
      </c>
      <c r="G69" s="59" t="s">
        <v>131</v>
      </c>
      <c r="H69" s="59" t="s">
        <v>131</v>
      </c>
      <c r="I69" s="64" t="s">
        <v>211</v>
      </c>
      <c r="J69" s="60" t="s">
        <v>131</v>
      </c>
      <c r="K69" s="320" t="s">
        <v>23</v>
      </c>
      <c r="L69" s="188">
        <f>12425230.64+164039.84</f>
        <v>12589270.48</v>
      </c>
      <c r="M69" s="188">
        <f>12827345.51+169348.62</f>
        <v>12996694.129999999</v>
      </c>
      <c r="N69" s="188">
        <f>13265715.77+175136.06</f>
        <v>13440851.83</v>
      </c>
    </row>
    <row r="70" spans="1:14" s="2" customFormat="1" x14ac:dyDescent="0.2">
      <c r="A70" s="177" t="s">
        <v>223</v>
      </c>
      <c r="B70" s="54" t="s">
        <v>106</v>
      </c>
      <c r="C70" s="54" t="s">
        <v>74</v>
      </c>
      <c r="D70" s="54" t="s">
        <v>72</v>
      </c>
      <c r="E70" s="91" t="s">
        <v>1</v>
      </c>
      <c r="F70" s="63" t="s">
        <v>131</v>
      </c>
      <c r="G70" s="59" t="s">
        <v>131</v>
      </c>
      <c r="H70" s="59" t="s">
        <v>131</v>
      </c>
      <c r="I70" s="64" t="s">
        <v>211</v>
      </c>
      <c r="J70" s="60" t="s">
        <v>131</v>
      </c>
      <c r="K70" s="320" t="s">
        <v>212</v>
      </c>
      <c r="L70" s="188">
        <v>164039.84</v>
      </c>
      <c r="M70" s="188">
        <v>169348.62</v>
      </c>
      <c r="N70" s="188">
        <v>175136.06</v>
      </c>
    </row>
    <row r="71" spans="1:14" s="2" customFormat="1" ht="38.25" x14ac:dyDescent="0.2">
      <c r="A71" s="177" t="s">
        <v>202</v>
      </c>
      <c r="B71" s="54" t="s">
        <v>106</v>
      </c>
      <c r="C71" s="54" t="s">
        <v>74</v>
      </c>
      <c r="D71" s="54" t="s">
        <v>72</v>
      </c>
      <c r="E71" s="91" t="s">
        <v>1</v>
      </c>
      <c r="F71" s="63" t="s">
        <v>131</v>
      </c>
      <c r="G71" s="59" t="s">
        <v>131</v>
      </c>
      <c r="H71" s="59" t="s">
        <v>131</v>
      </c>
      <c r="I71" s="64" t="s">
        <v>211</v>
      </c>
      <c r="J71" s="60" t="s">
        <v>131</v>
      </c>
      <c r="K71" s="320" t="s">
        <v>151</v>
      </c>
      <c r="L71" s="188">
        <v>164039.84</v>
      </c>
      <c r="M71" s="188">
        <v>169348.62</v>
      </c>
      <c r="N71" s="188">
        <v>175136.06</v>
      </c>
    </row>
    <row r="72" spans="1:14" s="2" customFormat="1" x14ac:dyDescent="0.2">
      <c r="A72" s="177" t="s">
        <v>62</v>
      </c>
      <c r="B72" s="54" t="s">
        <v>106</v>
      </c>
      <c r="C72" s="54" t="s">
        <v>74</v>
      </c>
      <c r="D72" s="54" t="s">
        <v>72</v>
      </c>
      <c r="E72" s="91" t="s">
        <v>1</v>
      </c>
      <c r="F72" s="63" t="s">
        <v>131</v>
      </c>
      <c r="G72" s="59" t="s">
        <v>131</v>
      </c>
      <c r="H72" s="59" t="s">
        <v>131</v>
      </c>
      <c r="I72" s="64" t="s">
        <v>211</v>
      </c>
      <c r="J72" s="60" t="s">
        <v>131</v>
      </c>
      <c r="K72" s="320" t="s">
        <v>63</v>
      </c>
      <c r="L72" s="188">
        <f t="shared" ref="L72:N72" si="21">L73</f>
        <v>164039.84</v>
      </c>
      <c r="M72" s="188">
        <f t="shared" si="21"/>
        <v>169348.63</v>
      </c>
      <c r="N72" s="188">
        <f t="shared" si="21"/>
        <v>175136.05</v>
      </c>
    </row>
    <row r="73" spans="1:14" s="2" customFormat="1" ht="38.25" x14ac:dyDescent="0.2">
      <c r="A73" s="177" t="s">
        <v>163</v>
      </c>
      <c r="B73" s="54" t="s">
        <v>106</v>
      </c>
      <c r="C73" s="54" t="s">
        <v>74</v>
      </c>
      <c r="D73" s="54" t="s">
        <v>72</v>
      </c>
      <c r="E73" s="91" t="s">
        <v>1</v>
      </c>
      <c r="F73" s="63" t="s">
        <v>131</v>
      </c>
      <c r="G73" s="59" t="s">
        <v>131</v>
      </c>
      <c r="H73" s="59" t="s">
        <v>131</v>
      </c>
      <c r="I73" s="64" t="s">
        <v>211</v>
      </c>
      <c r="J73" s="60" t="s">
        <v>131</v>
      </c>
      <c r="K73" s="320" t="s">
        <v>136</v>
      </c>
      <c r="L73" s="188">
        <v>164039.84</v>
      </c>
      <c r="M73" s="188">
        <v>169348.63</v>
      </c>
      <c r="N73" s="188">
        <v>175136.05</v>
      </c>
    </row>
    <row r="74" spans="1:14" s="2" customFormat="1" ht="89.25" x14ac:dyDescent="0.2">
      <c r="A74" s="173" t="s">
        <v>262</v>
      </c>
      <c r="B74" s="54" t="s">
        <v>106</v>
      </c>
      <c r="C74" s="54" t="s">
        <v>74</v>
      </c>
      <c r="D74" s="54" t="s">
        <v>72</v>
      </c>
      <c r="E74" s="91" t="s">
        <v>1</v>
      </c>
      <c r="F74" s="63" t="s">
        <v>131</v>
      </c>
      <c r="G74" s="59" t="s">
        <v>131</v>
      </c>
      <c r="H74" s="59" t="s">
        <v>131</v>
      </c>
      <c r="I74" s="64" t="s">
        <v>263</v>
      </c>
      <c r="J74" s="60" t="s">
        <v>131</v>
      </c>
      <c r="K74" s="320"/>
      <c r="L74" s="181">
        <f t="shared" ref="L74:N75" si="22">L75</f>
        <v>1300000</v>
      </c>
      <c r="M74" s="181">
        <f t="shared" si="22"/>
        <v>1500000</v>
      </c>
      <c r="N74" s="181">
        <f t="shared" si="22"/>
        <v>1500000</v>
      </c>
    </row>
    <row r="75" spans="1:14" s="2" customFormat="1" ht="25.5" x14ac:dyDescent="0.2">
      <c r="A75" s="177" t="s">
        <v>21</v>
      </c>
      <c r="B75" s="54" t="s">
        <v>106</v>
      </c>
      <c r="C75" s="54" t="s">
        <v>74</v>
      </c>
      <c r="D75" s="54" t="s">
        <v>72</v>
      </c>
      <c r="E75" s="91" t="s">
        <v>1</v>
      </c>
      <c r="F75" s="63" t="s">
        <v>131</v>
      </c>
      <c r="G75" s="59" t="s">
        <v>131</v>
      </c>
      <c r="H75" s="59" t="s">
        <v>131</v>
      </c>
      <c r="I75" s="64" t="s">
        <v>263</v>
      </c>
      <c r="J75" s="60" t="s">
        <v>131</v>
      </c>
      <c r="K75" s="320" t="s">
        <v>144</v>
      </c>
      <c r="L75" s="181">
        <f t="shared" si="22"/>
        <v>1300000</v>
      </c>
      <c r="M75" s="181">
        <f t="shared" si="22"/>
        <v>1500000</v>
      </c>
      <c r="N75" s="181">
        <f t="shared" si="22"/>
        <v>1500000</v>
      </c>
    </row>
    <row r="76" spans="1:14" s="2" customFormat="1" x14ac:dyDescent="0.2">
      <c r="A76" s="177" t="s">
        <v>22</v>
      </c>
      <c r="B76" s="54" t="s">
        <v>106</v>
      </c>
      <c r="C76" s="54" t="s">
        <v>74</v>
      </c>
      <c r="D76" s="54" t="s">
        <v>72</v>
      </c>
      <c r="E76" s="91" t="s">
        <v>1</v>
      </c>
      <c r="F76" s="63" t="s">
        <v>131</v>
      </c>
      <c r="G76" s="59" t="s">
        <v>131</v>
      </c>
      <c r="H76" s="59" t="s">
        <v>131</v>
      </c>
      <c r="I76" s="64" t="s">
        <v>263</v>
      </c>
      <c r="J76" s="60" t="s">
        <v>131</v>
      </c>
      <c r="K76" s="320" t="s">
        <v>23</v>
      </c>
      <c r="L76" s="181">
        <v>1300000</v>
      </c>
      <c r="M76" s="181">
        <v>1500000</v>
      </c>
      <c r="N76" s="181">
        <v>1500000</v>
      </c>
    </row>
    <row r="77" spans="1:14" s="2" customFormat="1" x14ac:dyDescent="0.2">
      <c r="A77" s="173" t="s">
        <v>175</v>
      </c>
      <c r="B77" s="54" t="s">
        <v>106</v>
      </c>
      <c r="C77" s="70" t="s">
        <v>74</v>
      </c>
      <c r="D77" s="70" t="s">
        <v>74</v>
      </c>
      <c r="E77" s="70"/>
      <c r="F77" s="72"/>
      <c r="G77" s="59"/>
      <c r="H77" s="59"/>
      <c r="I77" s="72"/>
      <c r="J77" s="73"/>
      <c r="K77" s="246"/>
      <c r="L77" s="181">
        <f t="shared" ref="L77:N77" si="23">L78+L83</f>
        <v>4039507.08</v>
      </c>
      <c r="M77" s="181">
        <f t="shared" si="23"/>
        <v>5132268.84</v>
      </c>
      <c r="N77" s="181">
        <f t="shared" si="23"/>
        <v>5132268.84</v>
      </c>
    </row>
    <row r="78" spans="1:14" s="2" customFormat="1" ht="38.25" x14ac:dyDescent="0.2">
      <c r="A78" s="190" t="s">
        <v>354</v>
      </c>
      <c r="B78" s="54" t="s">
        <v>106</v>
      </c>
      <c r="C78" s="54" t="s">
        <v>74</v>
      </c>
      <c r="D78" s="70" t="s">
        <v>74</v>
      </c>
      <c r="E78" s="92" t="s">
        <v>74</v>
      </c>
      <c r="F78" s="74" t="s">
        <v>131</v>
      </c>
      <c r="G78" s="59" t="s">
        <v>131</v>
      </c>
      <c r="H78" s="59" t="s">
        <v>131</v>
      </c>
      <c r="I78" s="74" t="s">
        <v>132</v>
      </c>
      <c r="J78" s="60" t="s">
        <v>131</v>
      </c>
      <c r="K78" s="247"/>
      <c r="L78" s="181">
        <f t="shared" ref="L78:L81" si="24">L79</f>
        <v>0</v>
      </c>
      <c r="M78" s="181">
        <f t="shared" ref="M78:N81" si="25">M79</f>
        <v>300000</v>
      </c>
      <c r="N78" s="181">
        <f t="shared" si="25"/>
        <v>300000</v>
      </c>
    </row>
    <row r="79" spans="1:14" s="2" customFormat="1" ht="38.25" x14ac:dyDescent="0.2">
      <c r="A79" s="218" t="s">
        <v>356</v>
      </c>
      <c r="B79" s="54" t="s">
        <v>106</v>
      </c>
      <c r="C79" s="54" t="s">
        <v>74</v>
      </c>
      <c r="D79" s="70" t="s">
        <v>74</v>
      </c>
      <c r="E79" s="70" t="s">
        <v>74</v>
      </c>
      <c r="F79" s="72" t="s">
        <v>129</v>
      </c>
      <c r="G79" s="59" t="s">
        <v>131</v>
      </c>
      <c r="H79" s="59" t="s">
        <v>131</v>
      </c>
      <c r="I79" s="72" t="s">
        <v>132</v>
      </c>
      <c r="J79" s="60" t="s">
        <v>131</v>
      </c>
      <c r="K79" s="246"/>
      <c r="L79" s="181">
        <f t="shared" si="24"/>
        <v>0</v>
      </c>
      <c r="M79" s="181">
        <f t="shared" si="25"/>
        <v>300000</v>
      </c>
      <c r="N79" s="181">
        <f t="shared" si="25"/>
        <v>300000</v>
      </c>
    </row>
    <row r="80" spans="1:14" s="2" customFormat="1" ht="21" customHeight="1" x14ac:dyDescent="0.2">
      <c r="A80" s="218" t="s">
        <v>216</v>
      </c>
      <c r="B80" s="54" t="s">
        <v>106</v>
      </c>
      <c r="C80" s="54" t="s">
        <v>74</v>
      </c>
      <c r="D80" s="70" t="s">
        <v>74</v>
      </c>
      <c r="E80" s="70" t="s">
        <v>74</v>
      </c>
      <c r="F80" s="72" t="s">
        <v>129</v>
      </c>
      <c r="G80" s="59" t="s">
        <v>131</v>
      </c>
      <c r="H80" s="59" t="s">
        <v>131</v>
      </c>
      <c r="I80" s="72" t="s">
        <v>14</v>
      </c>
      <c r="J80" s="60" t="s">
        <v>131</v>
      </c>
      <c r="K80" s="220"/>
      <c r="L80" s="181">
        <f t="shared" si="24"/>
        <v>0</v>
      </c>
      <c r="M80" s="181">
        <f t="shared" si="25"/>
        <v>300000</v>
      </c>
      <c r="N80" s="181">
        <f t="shared" si="25"/>
        <v>300000</v>
      </c>
    </row>
    <row r="81" spans="1:14" s="2" customFormat="1" ht="25.5" x14ac:dyDescent="0.2">
      <c r="A81" s="311" t="s">
        <v>21</v>
      </c>
      <c r="B81" s="56" t="s">
        <v>106</v>
      </c>
      <c r="C81" s="54" t="s">
        <v>74</v>
      </c>
      <c r="D81" s="70" t="s">
        <v>74</v>
      </c>
      <c r="E81" s="70" t="s">
        <v>74</v>
      </c>
      <c r="F81" s="72" t="s">
        <v>129</v>
      </c>
      <c r="G81" s="59" t="s">
        <v>131</v>
      </c>
      <c r="H81" s="59" t="s">
        <v>131</v>
      </c>
      <c r="I81" s="72" t="s">
        <v>14</v>
      </c>
      <c r="J81" s="60" t="s">
        <v>131</v>
      </c>
      <c r="K81" s="174">
        <v>600</v>
      </c>
      <c r="L81" s="181">
        <f t="shared" si="24"/>
        <v>0</v>
      </c>
      <c r="M81" s="181">
        <f t="shared" si="25"/>
        <v>300000</v>
      </c>
      <c r="N81" s="181">
        <f t="shared" si="25"/>
        <v>300000</v>
      </c>
    </row>
    <row r="82" spans="1:14" s="2" customFormat="1" x14ac:dyDescent="0.2">
      <c r="A82" s="311" t="s">
        <v>22</v>
      </c>
      <c r="B82" s="56" t="s">
        <v>106</v>
      </c>
      <c r="C82" s="54" t="s">
        <v>74</v>
      </c>
      <c r="D82" s="70" t="s">
        <v>74</v>
      </c>
      <c r="E82" s="70" t="s">
        <v>74</v>
      </c>
      <c r="F82" s="72" t="s">
        <v>129</v>
      </c>
      <c r="G82" s="59" t="s">
        <v>131</v>
      </c>
      <c r="H82" s="59" t="s">
        <v>131</v>
      </c>
      <c r="I82" s="72" t="s">
        <v>14</v>
      </c>
      <c r="J82" s="60" t="s">
        <v>131</v>
      </c>
      <c r="K82" s="174" t="s">
        <v>23</v>
      </c>
      <c r="L82" s="181">
        <v>0</v>
      </c>
      <c r="M82" s="181">
        <v>300000</v>
      </c>
      <c r="N82" s="181">
        <v>300000</v>
      </c>
    </row>
    <row r="83" spans="1:14" s="2" customFormat="1" ht="25.5" x14ac:dyDescent="0.2">
      <c r="A83" s="311" t="s">
        <v>293</v>
      </c>
      <c r="B83" s="56" t="s">
        <v>106</v>
      </c>
      <c r="C83" s="70" t="s">
        <v>74</v>
      </c>
      <c r="D83" s="71" t="s">
        <v>74</v>
      </c>
      <c r="E83" s="59" t="s">
        <v>1</v>
      </c>
      <c r="F83" s="59" t="s">
        <v>131</v>
      </c>
      <c r="G83" s="59" t="s">
        <v>131</v>
      </c>
      <c r="H83" s="59" t="s">
        <v>131</v>
      </c>
      <c r="I83" s="59" t="s">
        <v>132</v>
      </c>
      <c r="J83" s="60" t="s">
        <v>131</v>
      </c>
      <c r="K83" s="179"/>
      <c r="L83" s="181">
        <f t="shared" ref="L83" si="26">L84</f>
        <v>4039507.08</v>
      </c>
      <c r="M83" s="181">
        <f t="shared" ref="M83:M85" si="27">M84</f>
        <v>4832268.84</v>
      </c>
      <c r="N83" s="181">
        <f t="shared" ref="N83:N85" si="28">N84</f>
        <v>4832268.84</v>
      </c>
    </row>
    <row r="84" spans="1:14" s="2" customFormat="1" ht="87" customHeight="1" x14ac:dyDescent="0.2">
      <c r="A84" s="319" t="s">
        <v>428</v>
      </c>
      <c r="B84" s="56" t="s">
        <v>106</v>
      </c>
      <c r="C84" s="70" t="s">
        <v>74</v>
      </c>
      <c r="D84" s="71" t="s">
        <v>74</v>
      </c>
      <c r="E84" s="59" t="s">
        <v>1</v>
      </c>
      <c r="F84" s="59" t="s">
        <v>131</v>
      </c>
      <c r="G84" s="59" t="s">
        <v>372</v>
      </c>
      <c r="H84" s="59" t="s">
        <v>373</v>
      </c>
      <c r="I84" s="59" t="s">
        <v>374</v>
      </c>
      <c r="J84" s="60" t="s">
        <v>129</v>
      </c>
      <c r="K84" s="179"/>
      <c r="L84" s="181">
        <f t="shared" ref="L84:L85" si="29">L85</f>
        <v>4039507.08</v>
      </c>
      <c r="M84" s="181">
        <f t="shared" si="27"/>
        <v>4832268.84</v>
      </c>
      <c r="N84" s="181">
        <f t="shared" si="28"/>
        <v>4832268.84</v>
      </c>
    </row>
    <row r="85" spans="1:14" s="2" customFormat="1" ht="25.5" x14ac:dyDescent="0.2">
      <c r="A85" s="311" t="s">
        <v>21</v>
      </c>
      <c r="B85" s="56" t="s">
        <v>106</v>
      </c>
      <c r="C85" s="70" t="s">
        <v>74</v>
      </c>
      <c r="D85" s="71" t="s">
        <v>74</v>
      </c>
      <c r="E85" s="59" t="s">
        <v>1</v>
      </c>
      <c r="F85" s="59" t="s">
        <v>131</v>
      </c>
      <c r="G85" s="59" t="s">
        <v>372</v>
      </c>
      <c r="H85" s="59" t="s">
        <v>373</v>
      </c>
      <c r="I85" s="59" t="s">
        <v>374</v>
      </c>
      <c r="J85" s="60" t="s">
        <v>129</v>
      </c>
      <c r="K85" s="179" t="s">
        <v>144</v>
      </c>
      <c r="L85" s="181">
        <f t="shared" si="29"/>
        <v>4039507.08</v>
      </c>
      <c r="M85" s="181">
        <f t="shared" si="27"/>
        <v>4832268.84</v>
      </c>
      <c r="N85" s="181">
        <f t="shared" si="28"/>
        <v>4832268.84</v>
      </c>
    </row>
    <row r="86" spans="1:14" s="2" customFormat="1" x14ac:dyDescent="0.2">
      <c r="A86" s="311" t="s">
        <v>22</v>
      </c>
      <c r="B86" s="56" t="s">
        <v>106</v>
      </c>
      <c r="C86" s="70" t="s">
        <v>74</v>
      </c>
      <c r="D86" s="71" t="s">
        <v>74</v>
      </c>
      <c r="E86" s="59" t="s">
        <v>1</v>
      </c>
      <c r="F86" s="59" t="s">
        <v>131</v>
      </c>
      <c r="G86" s="59" t="s">
        <v>372</v>
      </c>
      <c r="H86" s="59" t="s">
        <v>373</v>
      </c>
      <c r="I86" s="59" t="s">
        <v>374</v>
      </c>
      <c r="J86" s="60" t="s">
        <v>129</v>
      </c>
      <c r="K86" s="179" t="s">
        <v>23</v>
      </c>
      <c r="L86" s="181">
        <v>4039507.08</v>
      </c>
      <c r="M86" s="181">
        <v>4832268.84</v>
      </c>
      <c r="N86" s="181">
        <v>4832268.84</v>
      </c>
    </row>
    <row r="87" spans="1:14" s="2" customFormat="1" x14ac:dyDescent="0.2">
      <c r="A87" s="312" t="s">
        <v>91</v>
      </c>
      <c r="B87" s="56" t="s">
        <v>106</v>
      </c>
      <c r="C87" s="70" t="s">
        <v>74</v>
      </c>
      <c r="D87" s="70" t="s">
        <v>86</v>
      </c>
      <c r="E87" s="70"/>
      <c r="F87" s="72"/>
      <c r="G87" s="59"/>
      <c r="H87" s="59"/>
      <c r="I87" s="72"/>
      <c r="J87" s="73"/>
      <c r="K87" s="403"/>
      <c r="L87" s="181">
        <f t="shared" ref="L87:N87" si="30">L88</f>
        <v>27550679.629999999</v>
      </c>
      <c r="M87" s="181">
        <f t="shared" si="30"/>
        <v>27664086.539999999</v>
      </c>
      <c r="N87" s="181">
        <f t="shared" si="30"/>
        <v>27782011.530000001</v>
      </c>
    </row>
    <row r="88" spans="1:14" s="2" customFormat="1" ht="25.5" x14ac:dyDescent="0.2">
      <c r="A88" s="311" t="s">
        <v>293</v>
      </c>
      <c r="B88" s="56" t="s">
        <v>106</v>
      </c>
      <c r="C88" s="70" t="s">
        <v>74</v>
      </c>
      <c r="D88" s="70" t="s">
        <v>86</v>
      </c>
      <c r="E88" s="91" t="s">
        <v>1</v>
      </c>
      <c r="F88" s="59" t="s">
        <v>131</v>
      </c>
      <c r="G88" s="59" t="s">
        <v>131</v>
      </c>
      <c r="H88" s="59" t="s">
        <v>131</v>
      </c>
      <c r="I88" s="59" t="s">
        <v>132</v>
      </c>
      <c r="J88" s="60" t="s">
        <v>131</v>
      </c>
      <c r="K88" s="179"/>
      <c r="L88" s="181">
        <f>L89+L94+L97</f>
        <v>27550679.629999999</v>
      </c>
      <c r="M88" s="181">
        <f t="shared" ref="M88:N88" si="31">M89+M94+M97</f>
        <v>27664086.539999999</v>
      </c>
      <c r="N88" s="181">
        <f t="shared" si="31"/>
        <v>27782011.530000001</v>
      </c>
    </row>
    <row r="89" spans="1:14" s="2" customFormat="1" ht="25.5" x14ac:dyDescent="0.2">
      <c r="A89" s="319" t="s">
        <v>29</v>
      </c>
      <c r="B89" s="56" t="s">
        <v>106</v>
      </c>
      <c r="C89" s="70" t="s">
        <v>74</v>
      </c>
      <c r="D89" s="70" t="s">
        <v>86</v>
      </c>
      <c r="E89" s="91" t="s">
        <v>1</v>
      </c>
      <c r="F89" s="59" t="s">
        <v>131</v>
      </c>
      <c r="G89" s="59" t="s">
        <v>131</v>
      </c>
      <c r="H89" s="59" t="s">
        <v>131</v>
      </c>
      <c r="I89" s="59" t="s">
        <v>27</v>
      </c>
      <c r="J89" s="60" t="s">
        <v>131</v>
      </c>
      <c r="K89" s="179"/>
      <c r="L89" s="181">
        <f>L90+L92</f>
        <v>24646506.93</v>
      </c>
      <c r="M89" s="181">
        <f>M90+M92</f>
        <v>24646506.93</v>
      </c>
      <c r="N89" s="181">
        <f>N90+N92</f>
        <v>24646506.93</v>
      </c>
    </row>
    <row r="90" spans="1:14" s="2" customFormat="1" ht="51" x14ac:dyDescent="0.2">
      <c r="A90" s="311" t="s">
        <v>67</v>
      </c>
      <c r="B90" s="56" t="s">
        <v>106</v>
      </c>
      <c r="C90" s="70" t="s">
        <v>74</v>
      </c>
      <c r="D90" s="70" t="s">
        <v>86</v>
      </c>
      <c r="E90" s="91" t="s">
        <v>1</v>
      </c>
      <c r="F90" s="59" t="s">
        <v>131</v>
      </c>
      <c r="G90" s="59" t="s">
        <v>131</v>
      </c>
      <c r="H90" s="59" t="s">
        <v>131</v>
      </c>
      <c r="I90" s="59" t="s">
        <v>27</v>
      </c>
      <c r="J90" s="60" t="s">
        <v>131</v>
      </c>
      <c r="K90" s="262">
        <v>100</v>
      </c>
      <c r="L90" s="181">
        <f t="shared" ref="L90:N90" si="32">L91</f>
        <v>24486506.93</v>
      </c>
      <c r="M90" s="181">
        <f t="shared" si="32"/>
        <v>24486506.93</v>
      </c>
      <c r="N90" s="181">
        <f t="shared" si="32"/>
        <v>24486506.93</v>
      </c>
    </row>
    <row r="91" spans="1:14" s="2" customFormat="1" ht="25.5" x14ac:dyDescent="0.2">
      <c r="A91" s="177" t="s">
        <v>61</v>
      </c>
      <c r="B91" s="54" t="s">
        <v>106</v>
      </c>
      <c r="C91" s="70" t="s">
        <v>74</v>
      </c>
      <c r="D91" s="70" t="s">
        <v>86</v>
      </c>
      <c r="E91" s="91" t="s">
        <v>1</v>
      </c>
      <c r="F91" s="59" t="s">
        <v>131</v>
      </c>
      <c r="G91" s="59" t="s">
        <v>131</v>
      </c>
      <c r="H91" s="59" t="s">
        <v>131</v>
      </c>
      <c r="I91" s="59" t="s">
        <v>27</v>
      </c>
      <c r="J91" s="60" t="s">
        <v>131</v>
      </c>
      <c r="K91" s="262">
        <v>120</v>
      </c>
      <c r="L91" s="181">
        <v>24486506.93</v>
      </c>
      <c r="M91" s="181">
        <v>24486506.93</v>
      </c>
      <c r="N91" s="181">
        <v>24486506.93</v>
      </c>
    </row>
    <row r="92" spans="1:14" s="2" customFormat="1" ht="25.5" x14ac:dyDescent="0.2">
      <c r="A92" s="177" t="s">
        <v>52</v>
      </c>
      <c r="B92" s="54" t="s">
        <v>106</v>
      </c>
      <c r="C92" s="70" t="s">
        <v>74</v>
      </c>
      <c r="D92" s="70" t="s">
        <v>86</v>
      </c>
      <c r="E92" s="91" t="s">
        <v>1</v>
      </c>
      <c r="F92" s="59" t="s">
        <v>131</v>
      </c>
      <c r="G92" s="59" t="s">
        <v>131</v>
      </c>
      <c r="H92" s="59" t="s">
        <v>131</v>
      </c>
      <c r="I92" s="59" t="s">
        <v>27</v>
      </c>
      <c r="J92" s="60" t="s">
        <v>131</v>
      </c>
      <c r="K92" s="262">
        <v>200</v>
      </c>
      <c r="L92" s="181">
        <f t="shared" ref="L92:N92" si="33">L93</f>
        <v>160000</v>
      </c>
      <c r="M92" s="181">
        <f t="shared" si="33"/>
        <v>160000</v>
      </c>
      <c r="N92" s="181">
        <f t="shared" si="33"/>
        <v>160000</v>
      </c>
    </row>
    <row r="93" spans="1:14" s="2" customFormat="1" ht="25.5" x14ac:dyDescent="0.2">
      <c r="A93" s="177" t="s">
        <v>54</v>
      </c>
      <c r="B93" s="54" t="s">
        <v>106</v>
      </c>
      <c r="C93" s="70" t="s">
        <v>74</v>
      </c>
      <c r="D93" s="70" t="s">
        <v>86</v>
      </c>
      <c r="E93" s="91" t="s">
        <v>1</v>
      </c>
      <c r="F93" s="59" t="s">
        <v>131</v>
      </c>
      <c r="G93" s="59" t="s">
        <v>131</v>
      </c>
      <c r="H93" s="59" t="s">
        <v>131</v>
      </c>
      <c r="I93" s="59" t="s">
        <v>27</v>
      </c>
      <c r="J93" s="60" t="s">
        <v>131</v>
      </c>
      <c r="K93" s="262">
        <v>240</v>
      </c>
      <c r="L93" s="181">
        <v>160000</v>
      </c>
      <c r="M93" s="181">
        <v>160000</v>
      </c>
      <c r="N93" s="181">
        <v>160000</v>
      </c>
    </row>
    <row r="94" spans="1:14" s="2" customFormat="1" x14ac:dyDescent="0.2">
      <c r="A94" s="177" t="s">
        <v>125</v>
      </c>
      <c r="B94" s="54" t="s">
        <v>106</v>
      </c>
      <c r="C94" s="70" t="s">
        <v>74</v>
      </c>
      <c r="D94" s="70" t="s">
        <v>86</v>
      </c>
      <c r="E94" s="91" t="s">
        <v>1</v>
      </c>
      <c r="F94" s="63" t="s">
        <v>131</v>
      </c>
      <c r="G94" s="59" t="s">
        <v>131</v>
      </c>
      <c r="H94" s="59" t="s">
        <v>131</v>
      </c>
      <c r="I94" s="64" t="s">
        <v>0</v>
      </c>
      <c r="J94" s="60" t="s">
        <v>131</v>
      </c>
      <c r="K94" s="320"/>
      <c r="L94" s="181">
        <f>L95</f>
        <v>69000</v>
      </c>
      <c r="M94" s="181">
        <f t="shared" ref="M94:N94" si="34">M95</f>
        <v>69000</v>
      </c>
      <c r="N94" s="181">
        <f t="shared" si="34"/>
        <v>69000</v>
      </c>
    </row>
    <row r="95" spans="1:14" s="2" customFormat="1" ht="25.5" x14ac:dyDescent="0.2">
      <c r="A95" s="218" t="s">
        <v>122</v>
      </c>
      <c r="B95" s="54" t="s">
        <v>106</v>
      </c>
      <c r="C95" s="70" t="s">
        <v>74</v>
      </c>
      <c r="D95" s="70" t="s">
        <v>86</v>
      </c>
      <c r="E95" s="70" t="s">
        <v>1</v>
      </c>
      <c r="F95" s="72" t="s">
        <v>131</v>
      </c>
      <c r="G95" s="59" t="s">
        <v>131</v>
      </c>
      <c r="H95" s="59" t="s">
        <v>131</v>
      </c>
      <c r="I95" s="72" t="s">
        <v>0</v>
      </c>
      <c r="J95" s="60" t="s">
        <v>131</v>
      </c>
      <c r="K95" s="246" t="s">
        <v>53</v>
      </c>
      <c r="L95" s="181">
        <f t="shared" ref="L95:N95" si="35">L96</f>
        <v>69000</v>
      </c>
      <c r="M95" s="181">
        <f t="shared" si="35"/>
        <v>69000</v>
      </c>
      <c r="N95" s="181">
        <f t="shared" si="35"/>
        <v>69000</v>
      </c>
    </row>
    <row r="96" spans="1:14" s="2" customFormat="1" ht="25.5" x14ac:dyDescent="0.2">
      <c r="A96" s="218" t="s">
        <v>54</v>
      </c>
      <c r="B96" s="54" t="s">
        <v>106</v>
      </c>
      <c r="C96" s="70" t="s">
        <v>74</v>
      </c>
      <c r="D96" s="70" t="s">
        <v>86</v>
      </c>
      <c r="E96" s="70" t="s">
        <v>1</v>
      </c>
      <c r="F96" s="72" t="s">
        <v>131</v>
      </c>
      <c r="G96" s="59" t="s">
        <v>131</v>
      </c>
      <c r="H96" s="59" t="s">
        <v>131</v>
      </c>
      <c r="I96" s="72" t="s">
        <v>0</v>
      </c>
      <c r="J96" s="60" t="s">
        <v>131</v>
      </c>
      <c r="K96" s="246" t="s">
        <v>55</v>
      </c>
      <c r="L96" s="181">
        <v>69000</v>
      </c>
      <c r="M96" s="181">
        <v>69000</v>
      </c>
      <c r="N96" s="181">
        <v>69000</v>
      </c>
    </row>
    <row r="97" spans="1:14" s="2" customFormat="1" ht="87" customHeight="1" x14ac:dyDescent="0.2">
      <c r="A97" s="177" t="s">
        <v>278</v>
      </c>
      <c r="B97" s="54" t="s">
        <v>106</v>
      </c>
      <c r="C97" s="70" t="s">
        <v>74</v>
      </c>
      <c r="D97" s="70" t="s">
        <v>86</v>
      </c>
      <c r="E97" s="91" t="s">
        <v>1</v>
      </c>
      <c r="F97" s="59" t="s">
        <v>131</v>
      </c>
      <c r="G97" s="59" t="s">
        <v>131</v>
      </c>
      <c r="H97" s="59" t="s">
        <v>131</v>
      </c>
      <c r="I97" s="59" t="s">
        <v>277</v>
      </c>
      <c r="J97" s="60" t="s">
        <v>131</v>
      </c>
      <c r="K97" s="262"/>
      <c r="L97" s="181">
        <f t="shared" ref="L97:N98" si="36">L98</f>
        <v>2835172.7</v>
      </c>
      <c r="M97" s="181">
        <f t="shared" si="36"/>
        <v>2948579.61</v>
      </c>
      <c r="N97" s="181">
        <f t="shared" si="36"/>
        <v>3066504.6</v>
      </c>
    </row>
    <row r="98" spans="1:14" s="2" customFormat="1" ht="25.5" x14ac:dyDescent="0.2">
      <c r="A98" s="177" t="s">
        <v>21</v>
      </c>
      <c r="B98" s="54" t="s">
        <v>106</v>
      </c>
      <c r="C98" s="70" t="s">
        <v>74</v>
      </c>
      <c r="D98" s="70" t="s">
        <v>86</v>
      </c>
      <c r="E98" s="91" t="s">
        <v>1</v>
      </c>
      <c r="F98" s="63" t="s">
        <v>131</v>
      </c>
      <c r="G98" s="59" t="s">
        <v>131</v>
      </c>
      <c r="H98" s="59" t="s">
        <v>131</v>
      </c>
      <c r="I98" s="59" t="s">
        <v>277</v>
      </c>
      <c r="J98" s="60" t="s">
        <v>131</v>
      </c>
      <c r="K98" s="320">
        <v>600</v>
      </c>
      <c r="L98" s="181">
        <f t="shared" si="36"/>
        <v>2835172.7</v>
      </c>
      <c r="M98" s="181">
        <f t="shared" si="36"/>
        <v>2948579.61</v>
      </c>
      <c r="N98" s="181">
        <f t="shared" si="36"/>
        <v>3066504.6</v>
      </c>
    </row>
    <row r="99" spans="1:14" s="2" customFormat="1" x14ac:dyDescent="0.2">
      <c r="A99" s="177" t="s">
        <v>22</v>
      </c>
      <c r="B99" s="54" t="s">
        <v>106</v>
      </c>
      <c r="C99" s="70" t="s">
        <v>74</v>
      </c>
      <c r="D99" s="70" t="s">
        <v>86</v>
      </c>
      <c r="E99" s="91" t="s">
        <v>1</v>
      </c>
      <c r="F99" s="63" t="s">
        <v>131</v>
      </c>
      <c r="G99" s="59" t="s">
        <v>131</v>
      </c>
      <c r="H99" s="59" t="s">
        <v>131</v>
      </c>
      <c r="I99" s="59" t="s">
        <v>277</v>
      </c>
      <c r="J99" s="60" t="s">
        <v>131</v>
      </c>
      <c r="K99" s="174" t="s">
        <v>23</v>
      </c>
      <c r="L99" s="181">
        <v>2835172.7</v>
      </c>
      <c r="M99" s="181">
        <v>2948579.61</v>
      </c>
      <c r="N99" s="181">
        <v>3066504.6</v>
      </c>
    </row>
    <row r="100" spans="1:14" x14ac:dyDescent="0.2">
      <c r="A100" s="312" t="s">
        <v>79</v>
      </c>
      <c r="B100" s="56" t="s">
        <v>106</v>
      </c>
      <c r="C100" s="70" t="s">
        <v>88</v>
      </c>
      <c r="D100" s="70"/>
      <c r="E100" s="70"/>
      <c r="F100" s="75"/>
      <c r="G100" s="59"/>
      <c r="H100" s="59"/>
      <c r="I100" s="64"/>
      <c r="J100" s="76"/>
      <c r="K100" s="174"/>
      <c r="L100" s="181">
        <f t="shared" ref="L100:N104" si="37">L101</f>
        <v>18534238.75</v>
      </c>
      <c r="M100" s="181">
        <f t="shared" si="37"/>
        <v>19971474.579999998</v>
      </c>
      <c r="N100" s="182">
        <f t="shared" si="37"/>
        <v>19879029.469999999</v>
      </c>
    </row>
    <row r="101" spans="1:14" x14ac:dyDescent="0.2">
      <c r="A101" s="312" t="s">
        <v>109</v>
      </c>
      <c r="B101" s="56" t="s">
        <v>106</v>
      </c>
      <c r="C101" s="70" t="s">
        <v>88</v>
      </c>
      <c r="D101" s="70" t="s">
        <v>71</v>
      </c>
      <c r="E101" s="70"/>
      <c r="F101" s="75"/>
      <c r="G101" s="59"/>
      <c r="H101" s="59"/>
      <c r="I101" s="64"/>
      <c r="J101" s="76"/>
      <c r="K101" s="174"/>
      <c r="L101" s="181">
        <f t="shared" si="37"/>
        <v>18534238.75</v>
      </c>
      <c r="M101" s="181">
        <f t="shared" si="37"/>
        <v>19971474.579999998</v>
      </c>
      <c r="N101" s="182">
        <f t="shared" si="37"/>
        <v>19879029.469999999</v>
      </c>
    </row>
    <row r="102" spans="1:14" ht="25.5" x14ac:dyDescent="0.2">
      <c r="A102" s="311" t="s">
        <v>293</v>
      </c>
      <c r="B102" s="56" t="s">
        <v>106</v>
      </c>
      <c r="C102" s="70" t="s">
        <v>88</v>
      </c>
      <c r="D102" s="70" t="s">
        <v>71</v>
      </c>
      <c r="E102" s="70" t="s">
        <v>1</v>
      </c>
      <c r="F102" s="75" t="s">
        <v>131</v>
      </c>
      <c r="G102" s="59" t="s">
        <v>131</v>
      </c>
      <c r="H102" s="59" t="s">
        <v>131</v>
      </c>
      <c r="I102" s="64" t="s">
        <v>132</v>
      </c>
      <c r="J102" s="60" t="s">
        <v>131</v>
      </c>
      <c r="K102" s="174"/>
      <c r="L102" s="181">
        <f>L103+L106</f>
        <v>18534238.75</v>
      </c>
      <c r="M102" s="181">
        <f t="shared" ref="M102:N102" si="38">M103+M106</f>
        <v>19971474.579999998</v>
      </c>
      <c r="N102" s="181">
        <f t="shared" si="38"/>
        <v>19879029.469999999</v>
      </c>
    </row>
    <row r="103" spans="1:14" ht="71.25" customHeight="1" x14ac:dyDescent="0.2">
      <c r="A103" s="173" t="s">
        <v>260</v>
      </c>
      <c r="B103" s="54" t="s">
        <v>106</v>
      </c>
      <c r="C103" s="70" t="s">
        <v>88</v>
      </c>
      <c r="D103" s="70" t="s">
        <v>71</v>
      </c>
      <c r="E103" s="70" t="s">
        <v>1</v>
      </c>
      <c r="F103" s="75" t="s">
        <v>131</v>
      </c>
      <c r="G103" s="59" t="s">
        <v>131</v>
      </c>
      <c r="H103" s="59" t="s">
        <v>131</v>
      </c>
      <c r="I103" s="64" t="s">
        <v>261</v>
      </c>
      <c r="J103" s="60" t="s">
        <v>131</v>
      </c>
      <c r="K103" s="320"/>
      <c r="L103" s="181">
        <f t="shared" si="37"/>
        <v>7266132.1799999997</v>
      </c>
      <c r="M103" s="181">
        <f t="shared" si="37"/>
        <v>9747443.8499999996</v>
      </c>
      <c r="N103" s="181">
        <f t="shared" si="37"/>
        <v>9747443.8499999996</v>
      </c>
    </row>
    <row r="104" spans="1:14" ht="31.5" customHeight="1" x14ac:dyDescent="0.2">
      <c r="A104" s="177" t="s">
        <v>21</v>
      </c>
      <c r="B104" s="54" t="s">
        <v>106</v>
      </c>
      <c r="C104" s="70" t="s">
        <v>88</v>
      </c>
      <c r="D104" s="70" t="s">
        <v>71</v>
      </c>
      <c r="E104" s="70" t="s">
        <v>1</v>
      </c>
      <c r="F104" s="75" t="s">
        <v>131</v>
      </c>
      <c r="G104" s="59" t="s">
        <v>131</v>
      </c>
      <c r="H104" s="59" t="s">
        <v>131</v>
      </c>
      <c r="I104" s="64" t="s">
        <v>261</v>
      </c>
      <c r="J104" s="60" t="s">
        <v>131</v>
      </c>
      <c r="K104" s="174" t="s">
        <v>144</v>
      </c>
      <c r="L104" s="181">
        <f t="shared" si="37"/>
        <v>7266132.1799999997</v>
      </c>
      <c r="M104" s="181">
        <f t="shared" si="37"/>
        <v>9747443.8499999996</v>
      </c>
      <c r="N104" s="181">
        <f t="shared" si="37"/>
        <v>9747443.8499999996</v>
      </c>
    </row>
    <row r="105" spans="1:14" ht="20.25" customHeight="1" x14ac:dyDescent="0.2">
      <c r="A105" s="311" t="s">
        <v>22</v>
      </c>
      <c r="B105" s="56" t="s">
        <v>106</v>
      </c>
      <c r="C105" s="70" t="s">
        <v>88</v>
      </c>
      <c r="D105" s="70" t="s">
        <v>71</v>
      </c>
      <c r="E105" s="70" t="s">
        <v>1</v>
      </c>
      <c r="F105" s="75" t="s">
        <v>131</v>
      </c>
      <c r="G105" s="59" t="s">
        <v>131</v>
      </c>
      <c r="H105" s="59" t="s">
        <v>131</v>
      </c>
      <c r="I105" s="64" t="s">
        <v>261</v>
      </c>
      <c r="J105" s="60" t="s">
        <v>131</v>
      </c>
      <c r="K105" s="174" t="s">
        <v>23</v>
      </c>
      <c r="L105" s="181">
        <v>7266132.1799999997</v>
      </c>
      <c r="M105" s="181">
        <v>9747443.8499999996</v>
      </c>
      <c r="N105" s="181">
        <v>9747443.8499999996</v>
      </c>
    </row>
    <row r="106" spans="1:14" ht="72.75" customHeight="1" x14ac:dyDescent="0.2">
      <c r="A106" s="177" t="s">
        <v>264</v>
      </c>
      <c r="B106" s="54" t="s">
        <v>106</v>
      </c>
      <c r="C106" s="54" t="s">
        <v>88</v>
      </c>
      <c r="D106" s="54" t="s">
        <v>71</v>
      </c>
      <c r="E106" s="91" t="s">
        <v>1</v>
      </c>
      <c r="F106" s="63" t="s">
        <v>131</v>
      </c>
      <c r="G106" s="59" t="s">
        <v>131</v>
      </c>
      <c r="H106" s="59" t="s">
        <v>131</v>
      </c>
      <c r="I106" s="64" t="s">
        <v>215</v>
      </c>
      <c r="J106" s="60" t="s">
        <v>129</v>
      </c>
      <c r="K106" s="320"/>
      <c r="L106" s="181">
        <f t="shared" ref="L106:N107" si="39">L107</f>
        <v>11268106.57</v>
      </c>
      <c r="M106" s="181">
        <f t="shared" si="39"/>
        <v>10224030.73</v>
      </c>
      <c r="N106" s="181">
        <f t="shared" si="39"/>
        <v>10131585.619999999</v>
      </c>
    </row>
    <row r="107" spans="1:14" ht="38.25" customHeight="1" x14ac:dyDescent="0.2">
      <c r="A107" s="177" t="s">
        <v>21</v>
      </c>
      <c r="B107" s="54" t="s">
        <v>106</v>
      </c>
      <c r="C107" s="54" t="s">
        <v>88</v>
      </c>
      <c r="D107" s="54" t="s">
        <v>71</v>
      </c>
      <c r="E107" s="91" t="s">
        <v>1</v>
      </c>
      <c r="F107" s="63" t="s">
        <v>131</v>
      </c>
      <c r="G107" s="59" t="s">
        <v>131</v>
      </c>
      <c r="H107" s="59" t="s">
        <v>131</v>
      </c>
      <c r="I107" s="64" t="s">
        <v>215</v>
      </c>
      <c r="J107" s="60" t="s">
        <v>129</v>
      </c>
      <c r="K107" s="320" t="s">
        <v>144</v>
      </c>
      <c r="L107" s="181">
        <f t="shared" si="39"/>
        <v>11268106.57</v>
      </c>
      <c r="M107" s="181">
        <f t="shared" si="39"/>
        <v>10224030.73</v>
      </c>
      <c r="N107" s="182">
        <f t="shared" si="39"/>
        <v>10131585.619999999</v>
      </c>
    </row>
    <row r="108" spans="1:14" ht="20.25" customHeight="1" x14ac:dyDescent="0.2">
      <c r="A108" s="177" t="s">
        <v>22</v>
      </c>
      <c r="B108" s="54" t="s">
        <v>106</v>
      </c>
      <c r="C108" s="54" t="s">
        <v>88</v>
      </c>
      <c r="D108" s="54" t="s">
        <v>71</v>
      </c>
      <c r="E108" s="91" t="s">
        <v>1</v>
      </c>
      <c r="F108" s="63" t="s">
        <v>131</v>
      </c>
      <c r="G108" s="59" t="s">
        <v>131</v>
      </c>
      <c r="H108" s="59" t="s">
        <v>131</v>
      </c>
      <c r="I108" s="64" t="s">
        <v>215</v>
      </c>
      <c r="J108" s="60" t="s">
        <v>129</v>
      </c>
      <c r="K108" s="320" t="s">
        <v>23</v>
      </c>
      <c r="L108" s="181">
        <f>11255725.27+12381.3</f>
        <v>11268106.57</v>
      </c>
      <c r="M108" s="181">
        <f>10210756.75+13273.98</f>
        <v>10224030.73</v>
      </c>
      <c r="N108" s="182">
        <f>10116411+15174.62</f>
        <v>10131585.619999999</v>
      </c>
    </row>
    <row r="109" spans="1:14" ht="20.25" customHeight="1" x14ac:dyDescent="0.2">
      <c r="A109" s="173" t="s">
        <v>42</v>
      </c>
      <c r="B109" s="55" t="s">
        <v>106</v>
      </c>
      <c r="C109" s="71" t="s">
        <v>95</v>
      </c>
      <c r="D109" s="72"/>
      <c r="E109" s="70"/>
      <c r="F109" s="75"/>
      <c r="G109" s="59"/>
      <c r="H109" s="59"/>
      <c r="I109" s="64"/>
      <c r="J109" s="76"/>
      <c r="K109" s="174"/>
      <c r="L109" s="181">
        <f t="shared" ref="L109:L110" si="40">L110</f>
        <v>40027886.760000005</v>
      </c>
      <c r="M109" s="181">
        <f t="shared" ref="M109:N111" si="41">M110</f>
        <v>0</v>
      </c>
      <c r="N109" s="182">
        <f t="shared" si="41"/>
        <v>0</v>
      </c>
    </row>
    <row r="110" spans="1:14" ht="20.25" customHeight="1" x14ac:dyDescent="0.2">
      <c r="A110" s="173" t="s">
        <v>362</v>
      </c>
      <c r="B110" s="55" t="s">
        <v>106</v>
      </c>
      <c r="C110" s="71" t="s">
        <v>95</v>
      </c>
      <c r="D110" s="72" t="s">
        <v>76</v>
      </c>
      <c r="E110" s="70"/>
      <c r="F110" s="75"/>
      <c r="G110" s="59"/>
      <c r="H110" s="59"/>
      <c r="I110" s="64"/>
      <c r="J110" s="76"/>
      <c r="K110" s="174"/>
      <c r="L110" s="181">
        <f t="shared" si="40"/>
        <v>40027886.760000005</v>
      </c>
      <c r="M110" s="181">
        <f t="shared" si="41"/>
        <v>0</v>
      </c>
      <c r="N110" s="182">
        <f t="shared" si="41"/>
        <v>0</v>
      </c>
    </row>
    <row r="111" spans="1:14" ht="38.25" customHeight="1" x14ac:dyDescent="0.2">
      <c r="A111" s="415" t="s">
        <v>293</v>
      </c>
      <c r="B111" s="55" t="s">
        <v>106</v>
      </c>
      <c r="C111" s="70" t="s">
        <v>95</v>
      </c>
      <c r="D111" s="72" t="s">
        <v>76</v>
      </c>
      <c r="E111" s="70" t="s">
        <v>1</v>
      </c>
      <c r="F111" s="75" t="s">
        <v>131</v>
      </c>
      <c r="G111" s="59" t="s">
        <v>131</v>
      </c>
      <c r="H111" s="59" t="s">
        <v>131</v>
      </c>
      <c r="I111" s="64" t="s">
        <v>132</v>
      </c>
      <c r="J111" s="60" t="s">
        <v>131</v>
      </c>
      <c r="K111" s="174"/>
      <c r="L111" s="181">
        <f>L112</f>
        <v>40027886.760000005</v>
      </c>
      <c r="M111" s="181">
        <f t="shared" si="41"/>
        <v>0</v>
      </c>
      <c r="N111" s="181">
        <f t="shared" si="41"/>
        <v>0</v>
      </c>
    </row>
    <row r="112" spans="1:14" ht="46.5" customHeight="1" x14ac:dyDescent="0.2">
      <c r="A112" s="417" t="s">
        <v>414</v>
      </c>
      <c r="B112" s="55" t="s">
        <v>106</v>
      </c>
      <c r="C112" s="71" t="s">
        <v>95</v>
      </c>
      <c r="D112" s="72" t="s">
        <v>76</v>
      </c>
      <c r="E112" s="70" t="s">
        <v>1</v>
      </c>
      <c r="F112" s="75" t="s">
        <v>131</v>
      </c>
      <c r="G112" s="59" t="s">
        <v>131</v>
      </c>
      <c r="H112" s="59" t="s">
        <v>131</v>
      </c>
      <c r="I112" s="64" t="s">
        <v>382</v>
      </c>
      <c r="J112" s="60" t="s">
        <v>131</v>
      </c>
      <c r="K112" s="174"/>
      <c r="L112" s="181">
        <f t="shared" ref="L112:N113" si="42">L113</f>
        <v>40027886.760000005</v>
      </c>
      <c r="M112" s="181">
        <f t="shared" si="42"/>
        <v>0</v>
      </c>
      <c r="N112" s="181">
        <f t="shared" si="42"/>
        <v>0</v>
      </c>
    </row>
    <row r="113" spans="1:14" ht="38.25" customHeight="1" x14ac:dyDescent="0.2">
      <c r="A113" s="33" t="s">
        <v>21</v>
      </c>
      <c r="B113" s="55" t="s">
        <v>106</v>
      </c>
      <c r="C113" s="71" t="s">
        <v>95</v>
      </c>
      <c r="D113" s="72" t="s">
        <v>76</v>
      </c>
      <c r="E113" s="70" t="s">
        <v>1</v>
      </c>
      <c r="F113" s="75" t="s">
        <v>131</v>
      </c>
      <c r="G113" s="59" t="s">
        <v>131</v>
      </c>
      <c r="H113" s="59" t="s">
        <v>131</v>
      </c>
      <c r="I113" s="64" t="s">
        <v>382</v>
      </c>
      <c r="J113" s="60" t="s">
        <v>131</v>
      </c>
      <c r="K113" s="174" t="s">
        <v>144</v>
      </c>
      <c r="L113" s="181">
        <f t="shared" si="42"/>
        <v>40027886.760000005</v>
      </c>
      <c r="M113" s="181">
        <f t="shared" si="42"/>
        <v>0</v>
      </c>
      <c r="N113" s="181">
        <f t="shared" si="42"/>
        <v>0</v>
      </c>
    </row>
    <row r="114" spans="1:14" ht="30.75" customHeight="1" x14ac:dyDescent="0.2">
      <c r="A114" s="415" t="s">
        <v>22</v>
      </c>
      <c r="B114" s="55" t="s">
        <v>106</v>
      </c>
      <c r="C114" s="71" t="s">
        <v>95</v>
      </c>
      <c r="D114" s="72" t="s">
        <v>76</v>
      </c>
      <c r="E114" s="70" t="s">
        <v>1</v>
      </c>
      <c r="F114" s="75" t="s">
        <v>131</v>
      </c>
      <c r="G114" s="59" t="s">
        <v>131</v>
      </c>
      <c r="H114" s="59" t="s">
        <v>131</v>
      </c>
      <c r="I114" s="64" t="s">
        <v>382</v>
      </c>
      <c r="J114" s="60" t="s">
        <v>131</v>
      </c>
      <c r="K114" s="174" t="s">
        <v>23</v>
      </c>
      <c r="L114" s="181">
        <f>30193889.1+9833997.66</f>
        <v>40027886.760000005</v>
      </c>
      <c r="M114" s="181">
        <v>0</v>
      </c>
      <c r="N114" s="181">
        <v>0</v>
      </c>
    </row>
    <row r="115" spans="1:14" ht="9.75" customHeight="1" x14ac:dyDescent="0.2">
      <c r="A115" s="311"/>
      <c r="B115" s="56"/>
      <c r="C115" s="70"/>
      <c r="D115" s="70"/>
      <c r="E115" s="70"/>
      <c r="F115" s="75"/>
      <c r="G115" s="59"/>
      <c r="H115" s="59"/>
      <c r="I115" s="64"/>
      <c r="J115" s="60"/>
      <c r="K115" s="174"/>
      <c r="L115" s="181"/>
      <c r="M115" s="181"/>
      <c r="N115" s="181"/>
    </row>
    <row r="116" spans="1:14" ht="2.25" customHeight="1" x14ac:dyDescent="0.2">
      <c r="A116" s="311"/>
      <c r="B116" s="56"/>
      <c r="C116" s="77"/>
      <c r="D116" s="77"/>
      <c r="E116" s="77"/>
      <c r="F116" s="80"/>
      <c r="G116" s="81"/>
      <c r="H116" s="81"/>
      <c r="I116" s="82"/>
      <c r="J116" s="83"/>
      <c r="K116" s="239"/>
      <c r="L116" s="278"/>
      <c r="M116" s="278"/>
      <c r="N116" s="278"/>
    </row>
    <row r="117" spans="1:14" s="89" customFormat="1" ht="25.5" x14ac:dyDescent="0.2">
      <c r="A117" s="402" t="s">
        <v>301</v>
      </c>
      <c r="B117" s="380" t="s">
        <v>105</v>
      </c>
      <c r="C117" s="84"/>
      <c r="D117" s="87"/>
      <c r="E117" s="86"/>
      <c r="F117" s="87"/>
      <c r="G117" s="88"/>
      <c r="H117" s="88"/>
      <c r="I117" s="87"/>
      <c r="J117" s="85"/>
      <c r="K117" s="401"/>
      <c r="L117" s="366">
        <f>L118+L131+L138</f>
        <v>16291155.85</v>
      </c>
      <c r="M117" s="366">
        <f>M118+M131+M138</f>
        <v>16512574.75</v>
      </c>
      <c r="N117" s="366">
        <f>N118+N131+N138</f>
        <v>16512574.75</v>
      </c>
    </row>
    <row r="118" spans="1:14" x14ac:dyDescent="0.2">
      <c r="A118" s="343" t="s">
        <v>84</v>
      </c>
      <c r="B118" s="54" t="s">
        <v>105</v>
      </c>
      <c r="C118" s="71" t="s">
        <v>69</v>
      </c>
      <c r="D118" s="72"/>
      <c r="E118" s="70"/>
      <c r="F118" s="72"/>
      <c r="G118" s="59"/>
      <c r="H118" s="59"/>
      <c r="I118" s="72"/>
      <c r="J118" s="73"/>
      <c r="K118" s="246"/>
      <c r="L118" s="209">
        <f>L119+L126</f>
        <v>16112574.75</v>
      </c>
      <c r="M118" s="209">
        <f>M119+M126</f>
        <v>16212574.75</v>
      </c>
      <c r="N118" s="209">
        <f>N119+N126</f>
        <v>16212574.75</v>
      </c>
    </row>
    <row r="119" spans="1:14" ht="28.5" customHeight="1" x14ac:dyDescent="0.2">
      <c r="A119" s="173" t="s">
        <v>103</v>
      </c>
      <c r="B119" s="70" t="s">
        <v>105</v>
      </c>
      <c r="C119" s="71" t="s">
        <v>69</v>
      </c>
      <c r="D119" s="72" t="s">
        <v>70</v>
      </c>
      <c r="E119" s="91"/>
      <c r="F119" s="59"/>
      <c r="G119" s="59"/>
      <c r="H119" s="59"/>
      <c r="I119" s="59"/>
      <c r="J119" s="60"/>
      <c r="K119" s="262"/>
      <c r="L119" s="181">
        <f t="shared" ref="L119:N119" si="43">L120</f>
        <v>16112574.75</v>
      </c>
      <c r="M119" s="181">
        <f t="shared" si="43"/>
        <v>16112574.75</v>
      </c>
      <c r="N119" s="181">
        <f t="shared" si="43"/>
        <v>16112574.75</v>
      </c>
    </row>
    <row r="120" spans="1:14" ht="50.25" customHeight="1" x14ac:dyDescent="0.2">
      <c r="A120" s="177" t="s">
        <v>332</v>
      </c>
      <c r="B120" s="70" t="s">
        <v>105</v>
      </c>
      <c r="C120" s="71" t="s">
        <v>69</v>
      </c>
      <c r="D120" s="72" t="s">
        <v>70</v>
      </c>
      <c r="E120" s="91" t="s">
        <v>101</v>
      </c>
      <c r="F120" s="59" t="s">
        <v>131</v>
      </c>
      <c r="G120" s="59" t="s">
        <v>131</v>
      </c>
      <c r="H120" s="59" t="s">
        <v>131</v>
      </c>
      <c r="I120" s="59" t="s">
        <v>132</v>
      </c>
      <c r="J120" s="60" t="s">
        <v>131</v>
      </c>
      <c r="K120" s="246"/>
      <c r="L120" s="188">
        <f t="shared" ref="L120:N120" si="44">L121</f>
        <v>16112574.75</v>
      </c>
      <c r="M120" s="188">
        <f t="shared" si="44"/>
        <v>16112574.75</v>
      </c>
      <c r="N120" s="188">
        <f t="shared" si="44"/>
        <v>16112574.75</v>
      </c>
    </row>
    <row r="121" spans="1:14" ht="25.5" x14ac:dyDescent="0.2">
      <c r="A121" s="178" t="s">
        <v>29</v>
      </c>
      <c r="B121" s="70" t="s">
        <v>105</v>
      </c>
      <c r="C121" s="71" t="s">
        <v>69</v>
      </c>
      <c r="D121" s="72" t="s">
        <v>70</v>
      </c>
      <c r="E121" s="91" t="s">
        <v>101</v>
      </c>
      <c r="F121" s="59" t="s">
        <v>131</v>
      </c>
      <c r="G121" s="59" t="s">
        <v>131</v>
      </c>
      <c r="H121" s="59" t="s">
        <v>131</v>
      </c>
      <c r="I121" s="59" t="s">
        <v>27</v>
      </c>
      <c r="J121" s="60" t="s">
        <v>131</v>
      </c>
      <c r="K121" s="246"/>
      <c r="L121" s="188">
        <f>L122+L124</f>
        <v>16112574.75</v>
      </c>
      <c r="M121" s="188">
        <f t="shared" ref="M121:N121" si="45">M122+M124</f>
        <v>16112574.75</v>
      </c>
      <c r="N121" s="188">
        <f t="shared" si="45"/>
        <v>16112574.75</v>
      </c>
    </row>
    <row r="122" spans="1:14" ht="51" x14ac:dyDescent="0.2">
      <c r="A122" s="177" t="s">
        <v>67</v>
      </c>
      <c r="B122" s="70" t="s">
        <v>105</v>
      </c>
      <c r="C122" s="71" t="s">
        <v>69</v>
      </c>
      <c r="D122" s="72" t="s">
        <v>70</v>
      </c>
      <c r="E122" s="91" t="s">
        <v>101</v>
      </c>
      <c r="F122" s="59" t="s">
        <v>131</v>
      </c>
      <c r="G122" s="59" t="s">
        <v>131</v>
      </c>
      <c r="H122" s="59" t="s">
        <v>131</v>
      </c>
      <c r="I122" s="64" t="s">
        <v>27</v>
      </c>
      <c r="J122" s="60" t="s">
        <v>131</v>
      </c>
      <c r="K122" s="262">
        <v>100</v>
      </c>
      <c r="L122" s="181">
        <f t="shared" ref="L122:N122" si="46">L123</f>
        <v>15685574.75</v>
      </c>
      <c r="M122" s="181">
        <f t="shared" si="46"/>
        <v>15685574.75</v>
      </c>
      <c r="N122" s="181">
        <f t="shared" si="46"/>
        <v>15685574.75</v>
      </c>
    </row>
    <row r="123" spans="1:14" ht="25.5" x14ac:dyDescent="0.2">
      <c r="A123" s="177" t="s">
        <v>61</v>
      </c>
      <c r="B123" s="70" t="s">
        <v>105</v>
      </c>
      <c r="C123" s="71" t="s">
        <v>69</v>
      </c>
      <c r="D123" s="72" t="s">
        <v>70</v>
      </c>
      <c r="E123" s="91" t="s">
        <v>101</v>
      </c>
      <c r="F123" s="59" t="s">
        <v>131</v>
      </c>
      <c r="G123" s="59" t="s">
        <v>131</v>
      </c>
      <c r="H123" s="59" t="s">
        <v>131</v>
      </c>
      <c r="I123" s="64" t="s">
        <v>27</v>
      </c>
      <c r="J123" s="60" t="s">
        <v>131</v>
      </c>
      <c r="K123" s="262">
        <v>120</v>
      </c>
      <c r="L123" s="181">
        <v>15685574.75</v>
      </c>
      <c r="M123" s="181">
        <v>15685574.75</v>
      </c>
      <c r="N123" s="181">
        <v>15685574.75</v>
      </c>
    </row>
    <row r="124" spans="1:14" ht="25.5" x14ac:dyDescent="0.2">
      <c r="A124" s="177" t="s">
        <v>52</v>
      </c>
      <c r="B124" s="70" t="s">
        <v>105</v>
      </c>
      <c r="C124" s="71" t="s">
        <v>69</v>
      </c>
      <c r="D124" s="72" t="s">
        <v>70</v>
      </c>
      <c r="E124" s="91" t="s">
        <v>101</v>
      </c>
      <c r="F124" s="59" t="s">
        <v>131</v>
      </c>
      <c r="G124" s="59" t="s">
        <v>131</v>
      </c>
      <c r="H124" s="59" t="s">
        <v>131</v>
      </c>
      <c r="I124" s="64" t="s">
        <v>27</v>
      </c>
      <c r="J124" s="60" t="s">
        <v>131</v>
      </c>
      <c r="K124" s="262">
        <v>200</v>
      </c>
      <c r="L124" s="181">
        <f t="shared" ref="L124:N124" si="47">L125</f>
        <v>427000</v>
      </c>
      <c r="M124" s="181">
        <f t="shared" si="47"/>
        <v>427000</v>
      </c>
      <c r="N124" s="181">
        <f t="shared" si="47"/>
        <v>427000</v>
      </c>
    </row>
    <row r="125" spans="1:14" ht="25.5" x14ac:dyDescent="0.2">
      <c r="A125" s="177" t="s">
        <v>54</v>
      </c>
      <c r="B125" s="70" t="s">
        <v>105</v>
      </c>
      <c r="C125" s="71" t="s">
        <v>69</v>
      </c>
      <c r="D125" s="72" t="s">
        <v>70</v>
      </c>
      <c r="E125" s="91" t="s">
        <v>101</v>
      </c>
      <c r="F125" s="59" t="s">
        <v>131</v>
      </c>
      <c r="G125" s="59" t="s">
        <v>131</v>
      </c>
      <c r="H125" s="59" t="s">
        <v>131</v>
      </c>
      <c r="I125" s="64" t="s">
        <v>27</v>
      </c>
      <c r="J125" s="60" t="s">
        <v>131</v>
      </c>
      <c r="K125" s="262">
        <v>240</v>
      </c>
      <c r="L125" s="181">
        <v>427000</v>
      </c>
      <c r="M125" s="181">
        <v>427000</v>
      </c>
      <c r="N125" s="181">
        <v>427000</v>
      </c>
    </row>
    <row r="126" spans="1:14" x14ac:dyDescent="0.2">
      <c r="A126" s="343" t="s">
        <v>82</v>
      </c>
      <c r="B126" s="70" t="s">
        <v>105</v>
      </c>
      <c r="C126" s="71" t="s">
        <v>69</v>
      </c>
      <c r="D126" s="72" t="s">
        <v>95</v>
      </c>
      <c r="E126" s="70"/>
      <c r="F126" s="72"/>
      <c r="G126" s="59"/>
      <c r="H126" s="59"/>
      <c r="I126" s="72"/>
      <c r="J126" s="73"/>
      <c r="K126" s="246"/>
      <c r="L126" s="209">
        <f t="shared" ref="L126:N129" si="48">L127</f>
        <v>0</v>
      </c>
      <c r="M126" s="209">
        <f t="shared" si="48"/>
        <v>100000</v>
      </c>
      <c r="N126" s="209">
        <f t="shared" si="48"/>
        <v>100000</v>
      </c>
    </row>
    <row r="127" spans="1:14" ht="25.5" x14ac:dyDescent="0.2">
      <c r="A127" s="177" t="s">
        <v>348</v>
      </c>
      <c r="B127" s="70" t="s">
        <v>105</v>
      </c>
      <c r="C127" s="71" t="s">
        <v>69</v>
      </c>
      <c r="D127" s="72" t="s">
        <v>95</v>
      </c>
      <c r="E127" s="92" t="s">
        <v>6</v>
      </c>
      <c r="F127" s="74" t="s">
        <v>131</v>
      </c>
      <c r="G127" s="59" t="s">
        <v>131</v>
      </c>
      <c r="H127" s="59" t="s">
        <v>131</v>
      </c>
      <c r="I127" s="74" t="s">
        <v>132</v>
      </c>
      <c r="J127" s="60" t="s">
        <v>131</v>
      </c>
      <c r="K127" s="247"/>
      <c r="L127" s="181">
        <f t="shared" si="48"/>
        <v>0</v>
      </c>
      <c r="M127" s="181">
        <f t="shared" si="48"/>
        <v>100000</v>
      </c>
      <c r="N127" s="181">
        <f t="shared" si="48"/>
        <v>100000</v>
      </c>
    </row>
    <row r="128" spans="1:14" ht="25.5" x14ac:dyDescent="0.2">
      <c r="A128" s="177" t="s">
        <v>348</v>
      </c>
      <c r="B128" s="70" t="s">
        <v>105</v>
      </c>
      <c r="C128" s="71" t="s">
        <v>69</v>
      </c>
      <c r="D128" s="72" t="s">
        <v>95</v>
      </c>
      <c r="E128" s="91" t="s">
        <v>6</v>
      </c>
      <c r="F128" s="59" t="s">
        <v>131</v>
      </c>
      <c r="G128" s="59" t="s">
        <v>131</v>
      </c>
      <c r="H128" s="59" t="s">
        <v>131</v>
      </c>
      <c r="I128" s="59" t="s">
        <v>15</v>
      </c>
      <c r="J128" s="60" t="s">
        <v>131</v>
      </c>
      <c r="K128" s="262"/>
      <c r="L128" s="181">
        <f t="shared" si="48"/>
        <v>0</v>
      </c>
      <c r="M128" s="181">
        <f t="shared" si="48"/>
        <v>100000</v>
      </c>
      <c r="N128" s="181">
        <f t="shared" si="48"/>
        <v>100000</v>
      </c>
    </row>
    <row r="129" spans="1:14" x14ac:dyDescent="0.2">
      <c r="A129" s="177" t="s">
        <v>62</v>
      </c>
      <c r="B129" s="70" t="s">
        <v>105</v>
      </c>
      <c r="C129" s="71" t="s">
        <v>69</v>
      </c>
      <c r="D129" s="72" t="s">
        <v>95</v>
      </c>
      <c r="E129" s="91" t="s">
        <v>6</v>
      </c>
      <c r="F129" s="59" t="s">
        <v>131</v>
      </c>
      <c r="G129" s="59" t="s">
        <v>131</v>
      </c>
      <c r="H129" s="59" t="s">
        <v>131</v>
      </c>
      <c r="I129" s="59" t="s">
        <v>15</v>
      </c>
      <c r="J129" s="60" t="s">
        <v>131</v>
      </c>
      <c r="K129" s="262" t="s">
        <v>63</v>
      </c>
      <c r="L129" s="181">
        <f t="shared" si="48"/>
        <v>0</v>
      </c>
      <c r="M129" s="181">
        <f t="shared" si="48"/>
        <v>100000</v>
      </c>
      <c r="N129" s="181">
        <f t="shared" si="48"/>
        <v>100000</v>
      </c>
    </row>
    <row r="130" spans="1:14" x14ac:dyDescent="0.2">
      <c r="A130" s="177" t="s">
        <v>50</v>
      </c>
      <c r="B130" s="70" t="s">
        <v>105</v>
      </c>
      <c r="C130" s="71" t="s">
        <v>69</v>
      </c>
      <c r="D130" s="72" t="s">
        <v>95</v>
      </c>
      <c r="E130" s="91" t="s">
        <v>6</v>
      </c>
      <c r="F130" s="59" t="s">
        <v>131</v>
      </c>
      <c r="G130" s="59" t="s">
        <v>131</v>
      </c>
      <c r="H130" s="59" t="s">
        <v>131</v>
      </c>
      <c r="I130" s="59" t="s">
        <v>15</v>
      </c>
      <c r="J130" s="60" t="s">
        <v>131</v>
      </c>
      <c r="K130" s="262">
        <v>870</v>
      </c>
      <c r="L130" s="181">
        <v>0</v>
      </c>
      <c r="M130" s="181">
        <v>100000</v>
      </c>
      <c r="N130" s="181">
        <v>100000</v>
      </c>
    </row>
    <row r="131" spans="1:14" ht="29.25" customHeight="1" x14ac:dyDescent="0.2">
      <c r="A131" s="173" t="s">
        <v>85</v>
      </c>
      <c r="B131" s="70" t="s">
        <v>105</v>
      </c>
      <c r="C131" s="71" t="s">
        <v>72</v>
      </c>
      <c r="D131" s="72"/>
      <c r="E131" s="70"/>
      <c r="F131" s="72"/>
      <c r="G131" s="59"/>
      <c r="H131" s="59"/>
      <c r="I131" s="72"/>
      <c r="J131" s="73"/>
      <c r="K131" s="246"/>
      <c r="L131" s="209">
        <f t="shared" ref="L131:N135" si="49">L132</f>
        <v>178581.1</v>
      </c>
      <c r="M131" s="209">
        <f t="shared" si="49"/>
        <v>300000</v>
      </c>
      <c r="N131" s="209">
        <f t="shared" si="49"/>
        <v>300000</v>
      </c>
    </row>
    <row r="132" spans="1:14" ht="42.75" customHeight="1" x14ac:dyDescent="0.2">
      <c r="A132" s="218" t="s">
        <v>220</v>
      </c>
      <c r="B132" s="70" t="s">
        <v>105</v>
      </c>
      <c r="C132" s="71" t="s">
        <v>72</v>
      </c>
      <c r="D132" s="72" t="s">
        <v>88</v>
      </c>
      <c r="E132" s="54"/>
      <c r="F132" s="56"/>
      <c r="G132" s="59"/>
      <c r="H132" s="59"/>
      <c r="I132" s="56"/>
      <c r="J132" s="69"/>
      <c r="K132" s="349"/>
      <c r="L132" s="209">
        <f t="shared" si="49"/>
        <v>178581.1</v>
      </c>
      <c r="M132" s="209">
        <f t="shared" si="49"/>
        <v>300000</v>
      </c>
      <c r="N132" s="209">
        <f t="shared" si="49"/>
        <v>300000</v>
      </c>
    </row>
    <row r="133" spans="1:14" ht="39" customHeight="1" x14ac:dyDescent="0.2">
      <c r="A133" s="177" t="s">
        <v>33</v>
      </c>
      <c r="B133" s="70" t="s">
        <v>105</v>
      </c>
      <c r="C133" s="71" t="s">
        <v>72</v>
      </c>
      <c r="D133" s="72" t="s">
        <v>88</v>
      </c>
      <c r="E133" s="91" t="s">
        <v>25</v>
      </c>
      <c r="F133" s="59" t="s">
        <v>131</v>
      </c>
      <c r="G133" s="59" t="s">
        <v>131</v>
      </c>
      <c r="H133" s="59" t="s">
        <v>131</v>
      </c>
      <c r="I133" s="59" t="s">
        <v>132</v>
      </c>
      <c r="J133" s="60" t="s">
        <v>131</v>
      </c>
      <c r="K133" s="262"/>
      <c r="L133" s="181">
        <f t="shared" si="49"/>
        <v>178581.1</v>
      </c>
      <c r="M133" s="181">
        <f t="shared" si="49"/>
        <v>300000</v>
      </c>
      <c r="N133" s="181">
        <f t="shared" si="49"/>
        <v>300000</v>
      </c>
    </row>
    <row r="134" spans="1:14" ht="45.75" customHeight="1" x14ac:dyDescent="0.2">
      <c r="A134" s="177" t="s">
        <v>333</v>
      </c>
      <c r="B134" s="70" t="s">
        <v>105</v>
      </c>
      <c r="C134" s="71" t="s">
        <v>72</v>
      </c>
      <c r="D134" s="72" t="s">
        <v>88</v>
      </c>
      <c r="E134" s="91" t="s">
        <v>25</v>
      </c>
      <c r="F134" s="59" t="s">
        <v>131</v>
      </c>
      <c r="G134" s="59" t="s">
        <v>131</v>
      </c>
      <c r="H134" s="59" t="s">
        <v>131</v>
      </c>
      <c r="I134" s="59" t="s">
        <v>17</v>
      </c>
      <c r="J134" s="60" t="s">
        <v>131</v>
      </c>
      <c r="K134" s="262"/>
      <c r="L134" s="181">
        <f t="shared" si="49"/>
        <v>178581.1</v>
      </c>
      <c r="M134" s="181">
        <f t="shared" si="49"/>
        <v>300000</v>
      </c>
      <c r="N134" s="181">
        <f t="shared" si="49"/>
        <v>300000</v>
      </c>
    </row>
    <row r="135" spans="1:14" x14ac:dyDescent="0.2">
      <c r="A135" s="177" t="s">
        <v>62</v>
      </c>
      <c r="B135" s="70" t="s">
        <v>105</v>
      </c>
      <c r="C135" s="71" t="s">
        <v>72</v>
      </c>
      <c r="D135" s="72" t="s">
        <v>88</v>
      </c>
      <c r="E135" s="91" t="s">
        <v>25</v>
      </c>
      <c r="F135" s="59" t="s">
        <v>131</v>
      </c>
      <c r="G135" s="59" t="s">
        <v>131</v>
      </c>
      <c r="H135" s="59" t="s">
        <v>131</v>
      </c>
      <c r="I135" s="59" t="s">
        <v>17</v>
      </c>
      <c r="J135" s="60" t="s">
        <v>131</v>
      </c>
      <c r="K135" s="262" t="s">
        <v>63</v>
      </c>
      <c r="L135" s="181">
        <f t="shared" si="49"/>
        <v>178581.1</v>
      </c>
      <c r="M135" s="181">
        <f t="shared" si="49"/>
        <v>300000</v>
      </c>
      <c r="N135" s="181">
        <f t="shared" si="49"/>
        <v>300000</v>
      </c>
    </row>
    <row r="136" spans="1:14" ht="18.75" customHeight="1" x14ac:dyDescent="0.2">
      <c r="A136" s="177" t="s">
        <v>50</v>
      </c>
      <c r="B136" s="70" t="s">
        <v>105</v>
      </c>
      <c r="C136" s="71" t="s">
        <v>72</v>
      </c>
      <c r="D136" s="72" t="s">
        <v>88</v>
      </c>
      <c r="E136" s="91" t="s">
        <v>25</v>
      </c>
      <c r="F136" s="59" t="s">
        <v>131</v>
      </c>
      <c r="G136" s="59" t="s">
        <v>131</v>
      </c>
      <c r="H136" s="59" t="s">
        <v>131</v>
      </c>
      <c r="I136" s="59" t="s">
        <v>17</v>
      </c>
      <c r="J136" s="60" t="s">
        <v>131</v>
      </c>
      <c r="K136" s="262">
        <v>870</v>
      </c>
      <c r="L136" s="181">
        <f>100000+78581.1</f>
        <v>178581.1</v>
      </c>
      <c r="M136" s="181">
        <v>300000</v>
      </c>
      <c r="N136" s="181">
        <v>300000</v>
      </c>
    </row>
    <row r="137" spans="1:14" ht="18.75" hidden="1" customHeight="1" x14ac:dyDescent="0.2">
      <c r="A137" s="343" t="s">
        <v>78</v>
      </c>
      <c r="B137" s="54" t="s">
        <v>105</v>
      </c>
      <c r="C137" s="71" t="s">
        <v>74</v>
      </c>
      <c r="D137" s="72"/>
      <c r="E137" s="70"/>
      <c r="F137" s="72"/>
      <c r="G137" s="59"/>
      <c r="H137" s="59"/>
      <c r="I137" s="72"/>
      <c r="J137" s="73"/>
      <c r="K137" s="246"/>
      <c r="L137" s="181">
        <f t="shared" ref="L137:N141" si="50">L138</f>
        <v>0</v>
      </c>
      <c r="M137" s="181">
        <f t="shared" si="50"/>
        <v>0</v>
      </c>
      <c r="N137" s="181">
        <f t="shared" si="50"/>
        <v>0</v>
      </c>
    </row>
    <row r="138" spans="1:14" ht="30" hidden="1" customHeight="1" x14ac:dyDescent="0.2">
      <c r="A138" s="173" t="s">
        <v>186</v>
      </c>
      <c r="B138" s="70" t="s">
        <v>105</v>
      </c>
      <c r="C138" s="71" t="s">
        <v>74</v>
      </c>
      <c r="D138" s="72" t="s">
        <v>73</v>
      </c>
      <c r="E138" s="91"/>
      <c r="F138" s="59"/>
      <c r="G138" s="59"/>
      <c r="H138" s="59"/>
      <c r="I138" s="59"/>
      <c r="J138" s="60"/>
      <c r="K138" s="262"/>
      <c r="L138" s="181">
        <f t="shared" si="50"/>
        <v>0</v>
      </c>
      <c r="M138" s="181">
        <f t="shared" si="50"/>
        <v>0</v>
      </c>
      <c r="N138" s="181">
        <f t="shared" si="50"/>
        <v>0</v>
      </c>
    </row>
    <row r="139" spans="1:14" ht="40.5" hidden="1" customHeight="1" x14ac:dyDescent="0.2">
      <c r="A139" s="177" t="s">
        <v>332</v>
      </c>
      <c r="B139" s="70" t="s">
        <v>105</v>
      </c>
      <c r="C139" s="71" t="s">
        <v>74</v>
      </c>
      <c r="D139" s="72" t="s">
        <v>73</v>
      </c>
      <c r="E139" s="91" t="s">
        <v>101</v>
      </c>
      <c r="F139" s="59" t="s">
        <v>131</v>
      </c>
      <c r="G139" s="59" t="s">
        <v>131</v>
      </c>
      <c r="H139" s="59" t="s">
        <v>131</v>
      </c>
      <c r="I139" s="59" t="s">
        <v>132</v>
      </c>
      <c r="J139" s="60" t="s">
        <v>131</v>
      </c>
      <c r="K139" s="246"/>
      <c r="L139" s="181">
        <f>L1559</f>
        <v>0</v>
      </c>
      <c r="M139" s="181">
        <f>M1559</f>
        <v>0</v>
      </c>
      <c r="N139" s="181">
        <f>N1559</f>
        <v>0</v>
      </c>
    </row>
    <row r="140" spans="1:14" ht="34.5" hidden="1" customHeight="1" x14ac:dyDescent="0.2">
      <c r="A140" s="178" t="s">
        <v>29</v>
      </c>
      <c r="B140" s="70" t="s">
        <v>105</v>
      </c>
      <c r="C140" s="71" t="s">
        <v>74</v>
      </c>
      <c r="D140" s="72" t="s">
        <v>73</v>
      </c>
      <c r="E140" s="91" t="s">
        <v>101</v>
      </c>
      <c r="F140" s="59" t="s">
        <v>131</v>
      </c>
      <c r="G140" s="59" t="s">
        <v>131</v>
      </c>
      <c r="H140" s="59" t="s">
        <v>131</v>
      </c>
      <c r="I140" s="59" t="s">
        <v>27</v>
      </c>
      <c r="J140" s="60" t="s">
        <v>131</v>
      </c>
      <c r="K140" s="246"/>
      <c r="L140" s="181">
        <f t="shared" si="50"/>
        <v>0</v>
      </c>
      <c r="M140" s="181">
        <f t="shared" si="50"/>
        <v>0</v>
      </c>
      <c r="N140" s="181">
        <f t="shared" si="50"/>
        <v>0</v>
      </c>
    </row>
    <row r="141" spans="1:14" ht="32.25" hidden="1" customHeight="1" x14ac:dyDescent="0.2">
      <c r="A141" s="177" t="s">
        <v>52</v>
      </c>
      <c r="B141" s="70" t="s">
        <v>105</v>
      </c>
      <c r="C141" s="71" t="s">
        <v>74</v>
      </c>
      <c r="D141" s="72" t="s">
        <v>73</v>
      </c>
      <c r="E141" s="91" t="s">
        <v>101</v>
      </c>
      <c r="F141" s="59" t="s">
        <v>131</v>
      </c>
      <c r="G141" s="59" t="s">
        <v>131</v>
      </c>
      <c r="H141" s="59" t="s">
        <v>131</v>
      </c>
      <c r="I141" s="64" t="s">
        <v>27</v>
      </c>
      <c r="J141" s="60" t="s">
        <v>131</v>
      </c>
      <c r="K141" s="262" t="s">
        <v>53</v>
      </c>
      <c r="L141" s="181">
        <f t="shared" si="50"/>
        <v>0</v>
      </c>
      <c r="M141" s="181">
        <f t="shared" si="50"/>
        <v>0</v>
      </c>
      <c r="N141" s="181">
        <f t="shared" si="50"/>
        <v>0</v>
      </c>
    </row>
    <row r="142" spans="1:14" ht="29.25" hidden="1" customHeight="1" x14ac:dyDescent="0.2">
      <c r="A142" s="177" t="s">
        <v>54</v>
      </c>
      <c r="B142" s="70" t="s">
        <v>105</v>
      </c>
      <c r="C142" s="71" t="s">
        <v>74</v>
      </c>
      <c r="D142" s="72" t="s">
        <v>73</v>
      </c>
      <c r="E142" s="91" t="s">
        <v>101</v>
      </c>
      <c r="F142" s="59" t="s">
        <v>131</v>
      </c>
      <c r="G142" s="59" t="s">
        <v>131</v>
      </c>
      <c r="H142" s="59" t="s">
        <v>131</v>
      </c>
      <c r="I142" s="64" t="s">
        <v>27</v>
      </c>
      <c r="J142" s="60" t="s">
        <v>131</v>
      </c>
      <c r="K142" s="262" t="s">
        <v>55</v>
      </c>
      <c r="L142" s="181"/>
      <c r="M142" s="181">
        <v>0</v>
      </c>
      <c r="N142" s="181">
        <v>0</v>
      </c>
    </row>
    <row r="143" spans="1:14" s="2" customFormat="1" ht="6.75" customHeight="1" x14ac:dyDescent="0.2">
      <c r="A143" s="237"/>
      <c r="B143" s="77"/>
      <c r="C143" s="78"/>
      <c r="D143" s="77"/>
      <c r="E143" s="94"/>
      <c r="F143" s="95"/>
      <c r="G143" s="81"/>
      <c r="H143" s="81"/>
      <c r="I143" s="82"/>
      <c r="J143" s="83"/>
      <c r="K143" s="251"/>
      <c r="L143" s="278"/>
      <c r="M143" s="278"/>
      <c r="N143" s="278"/>
    </row>
    <row r="144" spans="1:14" s="2" customFormat="1" ht="8.25" customHeight="1" x14ac:dyDescent="0.2">
      <c r="A144" s="177"/>
      <c r="B144" s="298"/>
      <c r="C144" s="298"/>
      <c r="D144" s="342"/>
      <c r="E144" s="288"/>
      <c r="F144" s="288"/>
      <c r="G144" s="88"/>
      <c r="H144" s="88"/>
      <c r="I144" s="289"/>
      <c r="J144" s="271"/>
      <c r="K144" s="230"/>
      <c r="L144" s="379"/>
      <c r="M144" s="181"/>
      <c r="N144" s="379"/>
    </row>
    <row r="145" spans="1:14" s="89" customFormat="1" ht="15.75" customHeight="1" x14ac:dyDescent="0.2">
      <c r="A145" s="344" t="s">
        <v>300</v>
      </c>
      <c r="B145" s="97">
        <v>331</v>
      </c>
      <c r="C145" s="97"/>
      <c r="D145" s="96"/>
      <c r="E145" s="331"/>
      <c r="F145" s="331"/>
      <c r="G145" s="59"/>
      <c r="H145" s="59"/>
      <c r="I145" s="331"/>
      <c r="J145" s="332"/>
      <c r="K145" s="350"/>
      <c r="L145" s="366">
        <f>L146+L230+L291+L323+L335+L361+L307+L224+L383</f>
        <v>172846143.32999998</v>
      </c>
      <c r="M145" s="366">
        <f t="shared" ref="M145:N145" si="51">M146+M230+M291+M323+M335+M361+M307+M224+M383</f>
        <v>188797888.33000001</v>
      </c>
      <c r="N145" s="366">
        <f t="shared" si="51"/>
        <v>196443441.46000001</v>
      </c>
    </row>
    <row r="146" spans="1:14" x14ac:dyDescent="0.2">
      <c r="A146" s="343" t="s">
        <v>84</v>
      </c>
      <c r="B146" s="54" t="s">
        <v>107</v>
      </c>
      <c r="C146" s="70" t="s">
        <v>69</v>
      </c>
      <c r="D146" s="71"/>
      <c r="E146" s="72"/>
      <c r="F146" s="72"/>
      <c r="G146" s="59"/>
      <c r="H146" s="59"/>
      <c r="I146" s="72"/>
      <c r="J146" s="73"/>
      <c r="K146" s="246"/>
      <c r="L146" s="209">
        <f>L147+L152+L190+L185</f>
        <v>112195880.53999999</v>
      </c>
      <c r="M146" s="209">
        <f>M147+M152+M190+M185</f>
        <v>112910958.03999999</v>
      </c>
      <c r="N146" s="209">
        <f>N147+N152+N190+N185</f>
        <v>112975205.36</v>
      </c>
    </row>
    <row r="147" spans="1:14" ht="25.5" x14ac:dyDescent="0.2">
      <c r="A147" s="173" t="s">
        <v>102</v>
      </c>
      <c r="B147" s="352">
        <v>331</v>
      </c>
      <c r="C147" s="70" t="s">
        <v>69</v>
      </c>
      <c r="D147" s="71" t="s">
        <v>76</v>
      </c>
      <c r="E147" s="72"/>
      <c r="F147" s="72"/>
      <c r="G147" s="59"/>
      <c r="H147" s="59"/>
      <c r="I147" s="72"/>
      <c r="J147" s="73"/>
      <c r="K147" s="246"/>
      <c r="L147" s="188">
        <f>L148</f>
        <v>4971233.99</v>
      </c>
      <c r="M147" s="188">
        <f t="shared" ref="L147:N150" si="52">M148</f>
        <v>4921233.99</v>
      </c>
      <c r="N147" s="188">
        <f t="shared" si="52"/>
        <v>4983233.99</v>
      </c>
    </row>
    <row r="148" spans="1:14" x14ac:dyDescent="0.2">
      <c r="A148" s="177" t="s">
        <v>344</v>
      </c>
      <c r="B148" s="353">
        <v>331</v>
      </c>
      <c r="C148" s="99" t="s">
        <v>69</v>
      </c>
      <c r="D148" s="98" t="s">
        <v>76</v>
      </c>
      <c r="E148" s="100" t="s">
        <v>2</v>
      </c>
      <c r="F148" s="100" t="s">
        <v>131</v>
      </c>
      <c r="G148" s="101" t="s">
        <v>131</v>
      </c>
      <c r="H148" s="101" t="s">
        <v>131</v>
      </c>
      <c r="I148" s="100" t="s">
        <v>132</v>
      </c>
      <c r="J148" s="102" t="s">
        <v>131</v>
      </c>
      <c r="K148" s="354"/>
      <c r="L148" s="294">
        <f t="shared" si="52"/>
        <v>4971233.99</v>
      </c>
      <c r="M148" s="294">
        <f t="shared" si="52"/>
        <v>4921233.99</v>
      </c>
      <c r="N148" s="294">
        <f t="shared" si="52"/>
        <v>4983233.99</v>
      </c>
    </row>
    <row r="149" spans="1:14" ht="25.5" x14ac:dyDescent="0.2">
      <c r="A149" s="178" t="s">
        <v>29</v>
      </c>
      <c r="B149" s="353">
        <v>331</v>
      </c>
      <c r="C149" s="99" t="s">
        <v>69</v>
      </c>
      <c r="D149" s="98" t="s">
        <v>76</v>
      </c>
      <c r="E149" s="101" t="s">
        <v>2</v>
      </c>
      <c r="F149" s="101" t="s">
        <v>131</v>
      </c>
      <c r="G149" s="101" t="s">
        <v>131</v>
      </c>
      <c r="H149" s="101" t="s">
        <v>131</v>
      </c>
      <c r="I149" s="101" t="s">
        <v>27</v>
      </c>
      <c r="J149" s="102" t="s">
        <v>131</v>
      </c>
      <c r="K149" s="355"/>
      <c r="L149" s="294">
        <f t="shared" si="52"/>
        <v>4971233.99</v>
      </c>
      <c r="M149" s="294">
        <f t="shared" si="52"/>
        <v>4921233.99</v>
      </c>
      <c r="N149" s="294">
        <f t="shared" si="52"/>
        <v>4983233.99</v>
      </c>
    </row>
    <row r="150" spans="1:14" ht="51" x14ac:dyDescent="0.2">
      <c r="A150" s="177" t="s">
        <v>67</v>
      </c>
      <c r="B150" s="353">
        <v>331</v>
      </c>
      <c r="C150" s="99" t="s">
        <v>69</v>
      </c>
      <c r="D150" s="98" t="s">
        <v>76</v>
      </c>
      <c r="E150" s="101" t="s">
        <v>2</v>
      </c>
      <c r="F150" s="101" t="s">
        <v>131</v>
      </c>
      <c r="G150" s="101" t="s">
        <v>131</v>
      </c>
      <c r="H150" s="101" t="s">
        <v>131</v>
      </c>
      <c r="I150" s="101" t="s">
        <v>27</v>
      </c>
      <c r="J150" s="102" t="s">
        <v>131</v>
      </c>
      <c r="K150" s="355" t="s">
        <v>60</v>
      </c>
      <c r="L150" s="294">
        <f t="shared" si="52"/>
        <v>4971233.99</v>
      </c>
      <c r="M150" s="294">
        <f t="shared" si="52"/>
        <v>4921233.99</v>
      </c>
      <c r="N150" s="294">
        <f t="shared" si="52"/>
        <v>4983233.99</v>
      </c>
    </row>
    <row r="151" spans="1:14" ht="25.5" x14ac:dyDescent="0.2">
      <c r="A151" s="177" t="s">
        <v>61</v>
      </c>
      <c r="B151" s="353">
        <v>331</v>
      </c>
      <c r="C151" s="99" t="s">
        <v>69</v>
      </c>
      <c r="D151" s="98" t="s">
        <v>76</v>
      </c>
      <c r="E151" s="101" t="s">
        <v>2</v>
      </c>
      <c r="F151" s="101" t="s">
        <v>131</v>
      </c>
      <c r="G151" s="101" t="s">
        <v>131</v>
      </c>
      <c r="H151" s="101" t="s">
        <v>131</v>
      </c>
      <c r="I151" s="101" t="s">
        <v>27</v>
      </c>
      <c r="J151" s="102" t="s">
        <v>131</v>
      </c>
      <c r="K151" s="355">
        <v>120</v>
      </c>
      <c r="L151" s="294">
        <f>4796233.99+175000</f>
        <v>4971233.99</v>
      </c>
      <c r="M151" s="294">
        <f>4796233.99+125000</f>
        <v>4921233.99</v>
      </c>
      <c r="N151" s="294">
        <f>4796233.99+187000</f>
        <v>4983233.99</v>
      </c>
    </row>
    <row r="152" spans="1:14" ht="39.75" customHeight="1" x14ac:dyDescent="0.2">
      <c r="A152" s="173" t="s">
        <v>424</v>
      </c>
      <c r="B152" s="54" t="s">
        <v>107</v>
      </c>
      <c r="C152" s="70" t="s">
        <v>69</v>
      </c>
      <c r="D152" s="71" t="s">
        <v>71</v>
      </c>
      <c r="E152" s="59"/>
      <c r="F152" s="59"/>
      <c r="G152" s="59"/>
      <c r="H152" s="59"/>
      <c r="I152" s="59"/>
      <c r="J152" s="60"/>
      <c r="K152" s="262"/>
      <c r="L152" s="181">
        <f>L157+L153</f>
        <v>67234850.469999999</v>
      </c>
      <c r="M152" s="181">
        <f>M157+M153</f>
        <v>67405418.969999999</v>
      </c>
      <c r="N152" s="181">
        <f>N157+N153</f>
        <v>67560042.180000007</v>
      </c>
    </row>
    <row r="153" spans="1:14" ht="36.75" customHeight="1" x14ac:dyDescent="0.2">
      <c r="A153" s="173" t="s">
        <v>365</v>
      </c>
      <c r="B153" s="54" t="s">
        <v>107</v>
      </c>
      <c r="C153" s="70" t="s">
        <v>69</v>
      </c>
      <c r="D153" s="71" t="s">
        <v>71</v>
      </c>
      <c r="E153" s="59" t="s">
        <v>189</v>
      </c>
      <c r="F153" s="59" t="s">
        <v>131</v>
      </c>
      <c r="G153" s="59" t="s">
        <v>131</v>
      </c>
      <c r="H153" s="59" t="s">
        <v>131</v>
      </c>
      <c r="I153" s="59" t="s">
        <v>132</v>
      </c>
      <c r="J153" s="60" t="s">
        <v>131</v>
      </c>
      <c r="K153" s="262"/>
      <c r="L153" s="181">
        <f t="shared" ref="L153:N155" si="53">L154</f>
        <v>35000</v>
      </c>
      <c r="M153" s="181">
        <f t="shared" si="53"/>
        <v>35000</v>
      </c>
      <c r="N153" s="181">
        <f t="shared" si="53"/>
        <v>35000</v>
      </c>
    </row>
    <row r="154" spans="1:14" ht="58.5" customHeight="1" x14ac:dyDescent="0.2">
      <c r="A154" s="177" t="s">
        <v>268</v>
      </c>
      <c r="B154" s="54" t="s">
        <v>107</v>
      </c>
      <c r="C154" s="70" t="s">
        <v>69</v>
      </c>
      <c r="D154" s="71" t="s">
        <v>71</v>
      </c>
      <c r="E154" s="59" t="s">
        <v>189</v>
      </c>
      <c r="F154" s="59" t="s">
        <v>131</v>
      </c>
      <c r="G154" s="59" t="s">
        <v>131</v>
      </c>
      <c r="H154" s="59" t="s">
        <v>131</v>
      </c>
      <c r="I154" s="59" t="s">
        <v>267</v>
      </c>
      <c r="J154" s="60" t="s">
        <v>131</v>
      </c>
      <c r="K154" s="262"/>
      <c r="L154" s="181">
        <f t="shared" si="53"/>
        <v>35000</v>
      </c>
      <c r="M154" s="181">
        <f t="shared" si="53"/>
        <v>35000</v>
      </c>
      <c r="N154" s="181">
        <f t="shared" si="53"/>
        <v>35000</v>
      </c>
    </row>
    <row r="155" spans="1:14" ht="29.25" customHeight="1" x14ac:dyDescent="0.2">
      <c r="A155" s="177" t="s">
        <v>52</v>
      </c>
      <c r="B155" s="54" t="s">
        <v>107</v>
      </c>
      <c r="C155" s="70" t="s">
        <v>69</v>
      </c>
      <c r="D155" s="71" t="s">
        <v>71</v>
      </c>
      <c r="E155" s="59" t="s">
        <v>189</v>
      </c>
      <c r="F155" s="59" t="s">
        <v>131</v>
      </c>
      <c r="G155" s="59" t="s">
        <v>131</v>
      </c>
      <c r="H155" s="59" t="s">
        <v>131</v>
      </c>
      <c r="I155" s="59" t="s">
        <v>267</v>
      </c>
      <c r="J155" s="60" t="s">
        <v>131</v>
      </c>
      <c r="K155" s="262">
        <v>200</v>
      </c>
      <c r="L155" s="181">
        <f t="shared" si="53"/>
        <v>35000</v>
      </c>
      <c r="M155" s="181">
        <f t="shared" si="53"/>
        <v>35000</v>
      </c>
      <c r="N155" s="181">
        <f t="shared" si="53"/>
        <v>35000</v>
      </c>
    </row>
    <row r="156" spans="1:14" ht="39.75" customHeight="1" x14ac:dyDescent="0.2">
      <c r="A156" s="177" t="s">
        <v>54</v>
      </c>
      <c r="B156" s="54" t="s">
        <v>107</v>
      </c>
      <c r="C156" s="70" t="s">
        <v>69</v>
      </c>
      <c r="D156" s="71" t="s">
        <v>71</v>
      </c>
      <c r="E156" s="59" t="s">
        <v>189</v>
      </c>
      <c r="F156" s="59" t="s">
        <v>131</v>
      </c>
      <c r="G156" s="59" t="s">
        <v>131</v>
      </c>
      <c r="H156" s="59" t="s">
        <v>131</v>
      </c>
      <c r="I156" s="59" t="s">
        <v>267</v>
      </c>
      <c r="J156" s="60" t="s">
        <v>131</v>
      </c>
      <c r="K156" s="262">
        <v>240</v>
      </c>
      <c r="L156" s="181">
        <v>35000</v>
      </c>
      <c r="M156" s="181">
        <v>35000</v>
      </c>
      <c r="N156" s="181">
        <v>35000</v>
      </c>
    </row>
    <row r="157" spans="1:14" ht="25.5" x14ac:dyDescent="0.2">
      <c r="A157" s="177" t="s">
        <v>31</v>
      </c>
      <c r="B157" s="54" t="s">
        <v>107</v>
      </c>
      <c r="C157" s="70" t="s">
        <v>69</v>
      </c>
      <c r="D157" s="71" t="s">
        <v>71</v>
      </c>
      <c r="E157" s="65" t="s">
        <v>5</v>
      </c>
      <c r="F157" s="65" t="s">
        <v>131</v>
      </c>
      <c r="G157" s="59" t="s">
        <v>131</v>
      </c>
      <c r="H157" s="59" t="s">
        <v>131</v>
      </c>
      <c r="I157" s="65" t="s">
        <v>132</v>
      </c>
      <c r="J157" s="60" t="s">
        <v>131</v>
      </c>
      <c r="K157" s="356"/>
      <c r="L157" s="181">
        <f>L158+L170+L175+L165+L180</f>
        <v>67199850.469999999</v>
      </c>
      <c r="M157" s="181">
        <f t="shared" ref="M157:N157" si="54">M158+M170+M175+M165+M180</f>
        <v>67370418.969999999</v>
      </c>
      <c r="N157" s="181">
        <f t="shared" si="54"/>
        <v>67525042.180000007</v>
      </c>
    </row>
    <row r="158" spans="1:14" ht="25.5" x14ac:dyDescent="0.2">
      <c r="A158" s="178" t="s">
        <v>29</v>
      </c>
      <c r="B158" s="54" t="s">
        <v>107</v>
      </c>
      <c r="C158" s="70" t="s">
        <v>69</v>
      </c>
      <c r="D158" s="71" t="s">
        <v>71</v>
      </c>
      <c r="E158" s="59" t="s">
        <v>5</v>
      </c>
      <c r="F158" s="59" t="s">
        <v>131</v>
      </c>
      <c r="G158" s="59" t="s">
        <v>131</v>
      </c>
      <c r="H158" s="59" t="s">
        <v>131</v>
      </c>
      <c r="I158" s="59" t="s">
        <v>27</v>
      </c>
      <c r="J158" s="60" t="s">
        <v>131</v>
      </c>
      <c r="K158" s="262"/>
      <c r="L158" s="181">
        <f>L159+L161+L163</f>
        <v>63042300.039999999</v>
      </c>
      <c r="M158" s="181">
        <f t="shared" ref="M158:N158" si="55">M159+M161+M163</f>
        <v>63064206.530000001</v>
      </c>
      <c r="N158" s="181">
        <f t="shared" si="55"/>
        <v>63064206.530000001</v>
      </c>
    </row>
    <row r="159" spans="1:14" ht="51" x14ac:dyDescent="0.2">
      <c r="A159" s="177" t="s">
        <v>67</v>
      </c>
      <c r="B159" s="54" t="s">
        <v>107</v>
      </c>
      <c r="C159" s="70" t="s">
        <v>69</v>
      </c>
      <c r="D159" s="71" t="s">
        <v>71</v>
      </c>
      <c r="E159" s="59" t="s">
        <v>5</v>
      </c>
      <c r="F159" s="59" t="s">
        <v>131</v>
      </c>
      <c r="G159" s="59" t="s">
        <v>131</v>
      </c>
      <c r="H159" s="59" t="s">
        <v>131</v>
      </c>
      <c r="I159" s="59" t="s">
        <v>27</v>
      </c>
      <c r="J159" s="60" t="s">
        <v>131</v>
      </c>
      <c r="K159" s="262">
        <v>100</v>
      </c>
      <c r="L159" s="181">
        <f t="shared" ref="L159:N159" si="56">L160</f>
        <v>61390816.530000001</v>
      </c>
      <c r="M159" s="181">
        <f t="shared" si="56"/>
        <v>61390816.530000001</v>
      </c>
      <c r="N159" s="181">
        <f t="shared" si="56"/>
        <v>61390816.530000001</v>
      </c>
    </row>
    <row r="160" spans="1:14" ht="25.5" x14ac:dyDescent="0.2">
      <c r="A160" s="177" t="s">
        <v>61</v>
      </c>
      <c r="B160" s="54" t="s">
        <v>107</v>
      </c>
      <c r="C160" s="70" t="s">
        <v>69</v>
      </c>
      <c r="D160" s="71" t="s">
        <v>71</v>
      </c>
      <c r="E160" s="59" t="s">
        <v>5</v>
      </c>
      <c r="F160" s="59" t="s">
        <v>131</v>
      </c>
      <c r="G160" s="59" t="s">
        <v>131</v>
      </c>
      <c r="H160" s="59" t="s">
        <v>131</v>
      </c>
      <c r="I160" s="59" t="s">
        <v>27</v>
      </c>
      <c r="J160" s="60" t="s">
        <v>131</v>
      </c>
      <c r="K160" s="262">
        <v>120</v>
      </c>
      <c r="L160" s="175">
        <f>46717217+565000+14108599.53</f>
        <v>61390816.530000001</v>
      </c>
      <c r="M160" s="175">
        <f t="shared" ref="M160:N160" si="57">46717217+565000+14108599.53</f>
        <v>61390816.530000001</v>
      </c>
      <c r="N160" s="175">
        <f t="shared" si="57"/>
        <v>61390816.530000001</v>
      </c>
    </row>
    <row r="161" spans="1:14" ht="25.5" x14ac:dyDescent="0.2">
      <c r="A161" s="177" t="s">
        <v>52</v>
      </c>
      <c r="B161" s="54" t="s">
        <v>107</v>
      </c>
      <c r="C161" s="70" t="s">
        <v>69</v>
      </c>
      <c r="D161" s="71" t="s">
        <v>71</v>
      </c>
      <c r="E161" s="59" t="s">
        <v>5</v>
      </c>
      <c r="F161" s="59" t="s">
        <v>131</v>
      </c>
      <c r="G161" s="59" t="s">
        <v>131</v>
      </c>
      <c r="H161" s="59" t="s">
        <v>131</v>
      </c>
      <c r="I161" s="59" t="s">
        <v>27</v>
      </c>
      <c r="J161" s="60" t="s">
        <v>131</v>
      </c>
      <c r="K161" s="262">
        <v>200</v>
      </c>
      <c r="L161" s="175">
        <f t="shared" ref="L161" si="58">L162</f>
        <v>1651483.51</v>
      </c>
      <c r="M161" s="175">
        <f>M162</f>
        <v>1673390</v>
      </c>
      <c r="N161" s="175">
        <f>N162</f>
        <v>1673390</v>
      </c>
    </row>
    <row r="162" spans="1:14" ht="25.5" x14ac:dyDescent="0.2">
      <c r="A162" s="177" t="s">
        <v>54</v>
      </c>
      <c r="B162" s="54" t="s">
        <v>107</v>
      </c>
      <c r="C162" s="70" t="s">
        <v>69</v>
      </c>
      <c r="D162" s="71" t="s">
        <v>71</v>
      </c>
      <c r="E162" s="59" t="s">
        <v>5</v>
      </c>
      <c r="F162" s="59" t="s">
        <v>131</v>
      </c>
      <c r="G162" s="59" t="s">
        <v>131</v>
      </c>
      <c r="H162" s="59" t="s">
        <v>131</v>
      </c>
      <c r="I162" s="59" t="s">
        <v>27</v>
      </c>
      <c r="J162" s="60" t="s">
        <v>131</v>
      </c>
      <c r="K162" s="262">
        <v>240</v>
      </c>
      <c r="L162" s="175">
        <f>1673390-21906.49</f>
        <v>1651483.51</v>
      </c>
      <c r="M162" s="175">
        <v>1673390</v>
      </c>
      <c r="N162" s="175">
        <v>1673390</v>
      </c>
    </row>
    <row r="163" spans="1:14" hidden="1" x14ac:dyDescent="0.2">
      <c r="A163" s="177" t="s">
        <v>62</v>
      </c>
      <c r="B163" s="54" t="s">
        <v>107</v>
      </c>
      <c r="C163" s="70" t="s">
        <v>69</v>
      </c>
      <c r="D163" s="71" t="s">
        <v>71</v>
      </c>
      <c r="E163" s="59" t="s">
        <v>5</v>
      </c>
      <c r="F163" s="59" t="s">
        <v>131</v>
      </c>
      <c r="G163" s="59" t="s">
        <v>131</v>
      </c>
      <c r="H163" s="59" t="s">
        <v>131</v>
      </c>
      <c r="I163" s="59" t="s">
        <v>27</v>
      </c>
      <c r="J163" s="60" t="s">
        <v>131</v>
      </c>
      <c r="K163" s="262" t="s">
        <v>63</v>
      </c>
      <c r="L163" s="175">
        <f>L164</f>
        <v>0</v>
      </c>
      <c r="M163" s="175">
        <f t="shared" ref="M163:N163" si="59">M164</f>
        <v>0</v>
      </c>
      <c r="N163" s="176">
        <f t="shared" si="59"/>
        <v>0</v>
      </c>
    </row>
    <row r="164" spans="1:14" hidden="1" x14ac:dyDescent="0.2">
      <c r="A164" s="311" t="s">
        <v>64</v>
      </c>
      <c r="B164" s="54" t="s">
        <v>107</v>
      </c>
      <c r="C164" s="70" t="s">
        <v>69</v>
      </c>
      <c r="D164" s="71" t="s">
        <v>71</v>
      </c>
      <c r="E164" s="59" t="s">
        <v>5</v>
      </c>
      <c r="F164" s="59" t="s">
        <v>131</v>
      </c>
      <c r="G164" s="59" t="s">
        <v>131</v>
      </c>
      <c r="H164" s="59" t="s">
        <v>131</v>
      </c>
      <c r="I164" s="59" t="s">
        <v>27</v>
      </c>
      <c r="J164" s="60" t="s">
        <v>131</v>
      </c>
      <c r="K164" s="262" t="s">
        <v>65</v>
      </c>
      <c r="L164" s="175">
        <v>0</v>
      </c>
      <c r="M164" s="175">
        <v>0</v>
      </c>
      <c r="N164" s="176">
        <v>0</v>
      </c>
    </row>
    <row r="165" spans="1:14" ht="76.5" x14ac:dyDescent="0.2">
      <c r="A165" s="177" t="s">
        <v>288</v>
      </c>
      <c r="B165" s="54" t="s">
        <v>107</v>
      </c>
      <c r="C165" s="70" t="s">
        <v>69</v>
      </c>
      <c r="D165" s="71" t="s">
        <v>71</v>
      </c>
      <c r="E165" s="59" t="s">
        <v>5</v>
      </c>
      <c r="F165" s="59" t="s">
        <v>131</v>
      </c>
      <c r="G165" s="59" t="s">
        <v>131</v>
      </c>
      <c r="H165" s="59" t="s">
        <v>131</v>
      </c>
      <c r="I165" s="59" t="s">
        <v>289</v>
      </c>
      <c r="J165" s="60" t="s">
        <v>131</v>
      </c>
      <c r="K165" s="262"/>
      <c r="L165" s="181">
        <f>L168+L166</f>
        <v>21000</v>
      </c>
      <c r="M165" s="181">
        <f>M168+M166</f>
        <v>21000</v>
      </c>
      <c r="N165" s="181">
        <f>N168+N166</f>
        <v>21000</v>
      </c>
    </row>
    <row r="166" spans="1:14" ht="51" x14ac:dyDescent="0.2">
      <c r="A166" s="177" t="s">
        <v>67</v>
      </c>
      <c r="B166" s="54" t="s">
        <v>107</v>
      </c>
      <c r="C166" s="70" t="s">
        <v>69</v>
      </c>
      <c r="D166" s="71" t="s">
        <v>71</v>
      </c>
      <c r="E166" s="59" t="s">
        <v>5</v>
      </c>
      <c r="F166" s="59" t="s">
        <v>131</v>
      </c>
      <c r="G166" s="59" t="s">
        <v>131</v>
      </c>
      <c r="H166" s="59" t="s">
        <v>131</v>
      </c>
      <c r="I166" s="59" t="s">
        <v>289</v>
      </c>
      <c r="J166" s="60" t="s">
        <v>131</v>
      </c>
      <c r="K166" s="262" t="s">
        <v>60</v>
      </c>
      <c r="L166" s="181">
        <f t="shared" ref="L166:N166" si="60">L167</f>
        <v>8400</v>
      </c>
      <c r="M166" s="181">
        <f t="shared" si="60"/>
        <v>8400</v>
      </c>
      <c r="N166" s="181">
        <f t="shared" si="60"/>
        <v>8400</v>
      </c>
    </row>
    <row r="167" spans="1:14" ht="25.5" x14ac:dyDescent="0.2">
      <c r="A167" s="177" t="s">
        <v>61</v>
      </c>
      <c r="B167" s="54" t="s">
        <v>107</v>
      </c>
      <c r="C167" s="70" t="s">
        <v>69</v>
      </c>
      <c r="D167" s="71" t="s">
        <v>71</v>
      </c>
      <c r="E167" s="59" t="s">
        <v>5</v>
      </c>
      <c r="F167" s="59" t="s">
        <v>131</v>
      </c>
      <c r="G167" s="59" t="s">
        <v>131</v>
      </c>
      <c r="H167" s="59" t="s">
        <v>131</v>
      </c>
      <c r="I167" s="59" t="s">
        <v>289</v>
      </c>
      <c r="J167" s="60" t="s">
        <v>131</v>
      </c>
      <c r="K167" s="262" t="s">
        <v>166</v>
      </c>
      <c r="L167" s="181">
        <v>8400</v>
      </c>
      <c r="M167" s="181">
        <v>8400</v>
      </c>
      <c r="N167" s="181">
        <v>8400</v>
      </c>
    </row>
    <row r="168" spans="1:14" ht="25.5" x14ac:dyDescent="0.2">
      <c r="A168" s="177" t="s">
        <v>52</v>
      </c>
      <c r="B168" s="54" t="s">
        <v>107</v>
      </c>
      <c r="C168" s="70" t="s">
        <v>69</v>
      </c>
      <c r="D168" s="71" t="s">
        <v>71</v>
      </c>
      <c r="E168" s="59" t="s">
        <v>5</v>
      </c>
      <c r="F168" s="59" t="s">
        <v>131</v>
      </c>
      <c r="G168" s="59" t="s">
        <v>131</v>
      </c>
      <c r="H168" s="59" t="s">
        <v>131</v>
      </c>
      <c r="I168" s="59" t="s">
        <v>289</v>
      </c>
      <c r="J168" s="60" t="s">
        <v>131</v>
      </c>
      <c r="K168" s="262">
        <v>200</v>
      </c>
      <c r="L168" s="181">
        <f t="shared" ref="L168:N168" si="61">L169</f>
        <v>12600</v>
      </c>
      <c r="M168" s="181">
        <f t="shared" si="61"/>
        <v>12600</v>
      </c>
      <c r="N168" s="181">
        <f t="shared" si="61"/>
        <v>12600</v>
      </c>
    </row>
    <row r="169" spans="1:14" ht="25.5" x14ac:dyDescent="0.2">
      <c r="A169" s="177" t="s">
        <v>54</v>
      </c>
      <c r="B169" s="54" t="s">
        <v>107</v>
      </c>
      <c r="C169" s="70" t="s">
        <v>69</v>
      </c>
      <c r="D169" s="71" t="s">
        <v>71</v>
      </c>
      <c r="E169" s="59" t="s">
        <v>5</v>
      </c>
      <c r="F169" s="59" t="s">
        <v>131</v>
      </c>
      <c r="G169" s="59" t="s">
        <v>131</v>
      </c>
      <c r="H169" s="59" t="s">
        <v>131</v>
      </c>
      <c r="I169" s="59" t="s">
        <v>289</v>
      </c>
      <c r="J169" s="60" t="s">
        <v>131</v>
      </c>
      <c r="K169" s="262">
        <v>240</v>
      </c>
      <c r="L169" s="181">
        <v>12600</v>
      </c>
      <c r="M169" s="181">
        <v>12600</v>
      </c>
      <c r="N169" s="181">
        <v>12600</v>
      </c>
    </row>
    <row r="170" spans="1:14" ht="38.25" x14ac:dyDescent="0.2">
      <c r="A170" s="177" t="s">
        <v>275</v>
      </c>
      <c r="B170" s="54" t="s">
        <v>107</v>
      </c>
      <c r="C170" s="70" t="s">
        <v>69</v>
      </c>
      <c r="D170" s="71" t="s">
        <v>71</v>
      </c>
      <c r="E170" s="59" t="s">
        <v>5</v>
      </c>
      <c r="F170" s="59" t="s">
        <v>131</v>
      </c>
      <c r="G170" s="59" t="s">
        <v>131</v>
      </c>
      <c r="H170" s="59" t="s">
        <v>131</v>
      </c>
      <c r="I170" s="59" t="s">
        <v>274</v>
      </c>
      <c r="J170" s="60" t="s">
        <v>131</v>
      </c>
      <c r="K170" s="262"/>
      <c r="L170" s="181">
        <f>L171+L173</f>
        <v>575935.78</v>
      </c>
      <c r="M170" s="181">
        <f>M171+M173</f>
        <v>597173.19999999995</v>
      </c>
      <c r="N170" s="181">
        <f>N171+N173</f>
        <v>619262.24</v>
      </c>
    </row>
    <row r="171" spans="1:14" ht="51" x14ac:dyDescent="0.2">
      <c r="A171" s="177" t="s">
        <v>67</v>
      </c>
      <c r="B171" s="54" t="s">
        <v>107</v>
      </c>
      <c r="C171" s="70" t="s">
        <v>69</v>
      </c>
      <c r="D171" s="71" t="s">
        <v>71</v>
      </c>
      <c r="E171" s="59" t="s">
        <v>5</v>
      </c>
      <c r="F171" s="59" t="s">
        <v>131</v>
      </c>
      <c r="G171" s="59" t="s">
        <v>131</v>
      </c>
      <c r="H171" s="59" t="s">
        <v>131</v>
      </c>
      <c r="I171" s="59" t="s">
        <v>274</v>
      </c>
      <c r="J171" s="60" t="s">
        <v>131</v>
      </c>
      <c r="K171" s="262">
        <v>100</v>
      </c>
      <c r="L171" s="181">
        <f t="shared" ref="L171:N171" si="62">L172</f>
        <v>480225.4</v>
      </c>
      <c r="M171" s="181">
        <f t="shared" si="62"/>
        <v>500797</v>
      </c>
      <c r="N171" s="181">
        <f t="shared" si="62"/>
        <v>522800.8</v>
      </c>
    </row>
    <row r="172" spans="1:14" ht="25.5" x14ac:dyDescent="0.2">
      <c r="A172" s="177" t="s">
        <v>61</v>
      </c>
      <c r="B172" s="54" t="s">
        <v>107</v>
      </c>
      <c r="C172" s="70" t="s">
        <v>69</v>
      </c>
      <c r="D172" s="71" t="s">
        <v>71</v>
      </c>
      <c r="E172" s="59" t="s">
        <v>5</v>
      </c>
      <c r="F172" s="59" t="s">
        <v>131</v>
      </c>
      <c r="G172" s="59" t="s">
        <v>131</v>
      </c>
      <c r="H172" s="59" t="s">
        <v>131</v>
      </c>
      <c r="I172" s="59" t="s">
        <v>274</v>
      </c>
      <c r="J172" s="60" t="s">
        <v>131</v>
      </c>
      <c r="K172" s="262">
        <v>120</v>
      </c>
      <c r="L172" s="181">
        <f>359700+12500+108025.4</f>
        <v>480225.4</v>
      </c>
      <c r="M172" s="181">
        <f>375500+12500+112797</f>
        <v>500797</v>
      </c>
      <c r="N172" s="181">
        <f>392400+12500+117900.8</f>
        <v>522800.8</v>
      </c>
    </row>
    <row r="173" spans="1:14" ht="25.5" x14ac:dyDescent="0.2">
      <c r="A173" s="177" t="s">
        <v>52</v>
      </c>
      <c r="B173" s="54" t="s">
        <v>107</v>
      </c>
      <c r="C173" s="70" t="s">
        <v>69</v>
      </c>
      <c r="D173" s="71" t="s">
        <v>71</v>
      </c>
      <c r="E173" s="59" t="s">
        <v>5</v>
      </c>
      <c r="F173" s="59" t="s">
        <v>131</v>
      </c>
      <c r="G173" s="59" t="s">
        <v>131</v>
      </c>
      <c r="H173" s="59" t="s">
        <v>131</v>
      </c>
      <c r="I173" s="59" t="s">
        <v>274</v>
      </c>
      <c r="J173" s="60" t="s">
        <v>131</v>
      </c>
      <c r="K173" s="262">
        <v>200</v>
      </c>
      <c r="L173" s="181">
        <f t="shared" ref="L173:N173" si="63">L174</f>
        <v>95710.38</v>
      </c>
      <c r="M173" s="181">
        <f t="shared" si="63"/>
        <v>96376.2</v>
      </c>
      <c r="N173" s="181">
        <f t="shared" si="63"/>
        <v>96461.440000000002</v>
      </c>
    </row>
    <row r="174" spans="1:14" ht="25.5" x14ac:dyDescent="0.2">
      <c r="A174" s="177" t="s">
        <v>54</v>
      </c>
      <c r="B174" s="54" t="s">
        <v>107</v>
      </c>
      <c r="C174" s="70" t="s">
        <v>69</v>
      </c>
      <c r="D174" s="71" t="s">
        <v>71</v>
      </c>
      <c r="E174" s="59" t="s">
        <v>5</v>
      </c>
      <c r="F174" s="59" t="s">
        <v>131</v>
      </c>
      <c r="G174" s="59" t="s">
        <v>131</v>
      </c>
      <c r="H174" s="59" t="s">
        <v>131</v>
      </c>
      <c r="I174" s="59" t="s">
        <v>274</v>
      </c>
      <c r="J174" s="60" t="s">
        <v>131</v>
      </c>
      <c r="K174" s="262">
        <v>240</v>
      </c>
      <c r="L174" s="181">
        <v>95710.38</v>
      </c>
      <c r="M174" s="181">
        <v>96376.2</v>
      </c>
      <c r="N174" s="181">
        <v>96461.440000000002</v>
      </c>
    </row>
    <row r="175" spans="1:14" ht="25.5" x14ac:dyDescent="0.2">
      <c r="A175" s="177" t="s">
        <v>24</v>
      </c>
      <c r="B175" s="54" t="s">
        <v>107</v>
      </c>
      <c r="C175" s="70" t="s">
        <v>69</v>
      </c>
      <c r="D175" s="71" t="s">
        <v>71</v>
      </c>
      <c r="E175" s="59" t="s">
        <v>5</v>
      </c>
      <c r="F175" s="59" t="s">
        <v>131</v>
      </c>
      <c r="G175" s="59" t="s">
        <v>131</v>
      </c>
      <c r="H175" s="59" t="s">
        <v>131</v>
      </c>
      <c r="I175" s="59" t="s">
        <v>269</v>
      </c>
      <c r="J175" s="60" t="s">
        <v>133</v>
      </c>
      <c r="K175" s="262"/>
      <c r="L175" s="181">
        <f>L176+L178</f>
        <v>2457892.64</v>
      </c>
      <c r="M175" s="181">
        <f>M176+M178</f>
        <v>2587250.4300000002</v>
      </c>
      <c r="N175" s="181">
        <f>N176+N178</f>
        <v>2637731.4</v>
      </c>
    </row>
    <row r="176" spans="1:14" ht="51" x14ac:dyDescent="0.2">
      <c r="A176" s="177" t="s">
        <v>67</v>
      </c>
      <c r="B176" s="54" t="s">
        <v>107</v>
      </c>
      <c r="C176" s="70" t="s">
        <v>69</v>
      </c>
      <c r="D176" s="71" t="s">
        <v>71</v>
      </c>
      <c r="E176" s="59" t="s">
        <v>5</v>
      </c>
      <c r="F176" s="59" t="s">
        <v>131</v>
      </c>
      <c r="G176" s="59" t="s">
        <v>131</v>
      </c>
      <c r="H176" s="59" t="s">
        <v>131</v>
      </c>
      <c r="I176" s="59" t="s">
        <v>269</v>
      </c>
      <c r="J176" s="60" t="s">
        <v>133</v>
      </c>
      <c r="K176" s="262">
        <v>100</v>
      </c>
      <c r="L176" s="181">
        <f t="shared" ref="L176:N176" si="64">L177</f>
        <v>2402336.21</v>
      </c>
      <c r="M176" s="181">
        <f t="shared" si="64"/>
        <v>2532494</v>
      </c>
      <c r="N176" s="181">
        <f t="shared" si="64"/>
        <v>2582974.9699999997</v>
      </c>
    </row>
    <row r="177" spans="1:14" ht="25.5" x14ac:dyDescent="0.2">
      <c r="A177" s="177" t="s">
        <v>61</v>
      </c>
      <c r="B177" s="54" t="s">
        <v>107</v>
      </c>
      <c r="C177" s="70" t="s">
        <v>69</v>
      </c>
      <c r="D177" s="71" t="s">
        <v>71</v>
      </c>
      <c r="E177" s="59" t="s">
        <v>5</v>
      </c>
      <c r="F177" s="59" t="s">
        <v>131</v>
      </c>
      <c r="G177" s="59" t="s">
        <v>131</v>
      </c>
      <c r="H177" s="59" t="s">
        <v>131</v>
      </c>
      <c r="I177" s="59" t="s">
        <v>269</v>
      </c>
      <c r="J177" s="60" t="s">
        <v>133</v>
      </c>
      <c r="K177" s="262">
        <v>120</v>
      </c>
      <c r="L177" s="181">
        <f>1845112.3+557223.91</f>
        <v>2402336.21</v>
      </c>
      <c r="M177" s="181">
        <f>1898996.93+573497.07+60000</f>
        <v>2532494</v>
      </c>
      <c r="N177" s="181">
        <f>1983851.74+599123.23</f>
        <v>2582974.9699999997</v>
      </c>
    </row>
    <row r="178" spans="1:14" ht="25.5" x14ac:dyDescent="0.2">
      <c r="A178" s="177" t="s">
        <v>52</v>
      </c>
      <c r="B178" s="54" t="s">
        <v>107</v>
      </c>
      <c r="C178" s="70" t="s">
        <v>69</v>
      </c>
      <c r="D178" s="71" t="s">
        <v>71</v>
      </c>
      <c r="E178" s="59" t="s">
        <v>5</v>
      </c>
      <c r="F178" s="59" t="s">
        <v>131</v>
      </c>
      <c r="G178" s="59" t="s">
        <v>131</v>
      </c>
      <c r="H178" s="59" t="s">
        <v>131</v>
      </c>
      <c r="I178" s="59" t="s">
        <v>269</v>
      </c>
      <c r="J178" s="60" t="s">
        <v>133</v>
      </c>
      <c r="K178" s="262">
        <v>200</v>
      </c>
      <c r="L178" s="181">
        <f t="shared" ref="L178:N178" si="65">L179</f>
        <v>55556.43</v>
      </c>
      <c r="M178" s="181">
        <f t="shared" si="65"/>
        <v>54756.43</v>
      </c>
      <c r="N178" s="181">
        <f t="shared" si="65"/>
        <v>54756.43</v>
      </c>
    </row>
    <row r="179" spans="1:14" ht="25.5" x14ac:dyDescent="0.2">
      <c r="A179" s="177" t="s">
        <v>54</v>
      </c>
      <c r="B179" s="54" t="s">
        <v>107</v>
      </c>
      <c r="C179" s="70" t="s">
        <v>69</v>
      </c>
      <c r="D179" s="71" t="s">
        <v>71</v>
      </c>
      <c r="E179" s="59" t="s">
        <v>5</v>
      </c>
      <c r="F179" s="59" t="s">
        <v>131</v>
      </c>
      <c r="G179" s="59" t="s">
        <v>131</v>
      </c>
      <c r="H179" s="59" t="s">
        <v>131</v>
      </c>
      <c r="I179" s="59" t="s">
        <v>269</v>
      </c>
      <c r="J179" s="60" t="s">
        <v>133</v>
      </c>
      <c r="K179" s="262">
        <v>240</v>
      </c>
      <c r="L179" s="181">
        <v>55556.43</v>
      </c>
      <c r="M179" s="181">
        <v>54756.43</v>
      </c>
      <c r="N179" s="181">
        <v>54756.43</v>
      </c>
    </row>
    <row r="180" spans="1:14" ht="25.5" x14ac:dyDescent="0.2">
      <c r="A180" s="177" t="s">
        <v>324</v>
      </c>
      <c r="B180" s="54" t="s">
        <v>107</v>
      </c>
      <c r="C180" s="71" t="s">
        <v>69</v>
      </c>
      <c r="D180" s="73" t="s">
        <v>71</v>
      </c>
      <c r="E180" s="91" t="s">
        <v>5</v>
      </c>
      <c r="F180" s="59" t="s">
        <v>131</v>
      </c>
      <c r="G180" s="59" t="s">
        <v>131</v>
      </c>
      <c r="H180" s="59" t="s">
        <v>131</v>
      </c>
      <c r="I180" s="59" t="s">
        <v>269</v>
      </c>
      <c r="J180" s="60" t="s">
        <v>130</v>
      </c>
      <c r="K180" s="262"/>
      <c r="L180" s="181">
        <f>L181+L183</f>
        <v>1102722.01</v>
      </c>
      <c r="M180" s="181">
        <f>M181+M183</f>
        <v>1100788.81</v>
      </c>
      <c r="N180" s="181">
        <f>N181+N183</f>
        <v>1182842.01</v>
      </c>
    </row>
    <row r="181" spans="1:14" ht="51" x14ac:dyDescent="0.2">
      <c r="A181" s="177" t="s">
        <v>67</v>
      </c>
      <c r="B181" s="54" t="s">
        <v>107</v>
      </c>
      <c r="C181" s="71" t="s">
        <v>69</v>
      </c>
      <c r="D181" s="73" t="s">
        <v>71</v>
      </c>
      <c r="E181" s="91" t="s">
        <v>5</v>
      </c>
      <c r="F181" s="59" t="s">
        <v>131</v>
      </c>
      <c r="G181" s="59" t="s">
        <v>131</v>
      </c>
      <c r="H181" s="59" t="s">
        <v>131</v>
      </c>
      <c r="I181" s="59" t="s">
        <v>269</v>
      </c>
      <c r="J181" s="60" t="s">
        <v>130</v>
      </c>
      <c r="K181" s="262">
        <v>100</v>
      </c>
      <c r="L181" s="181">
        <f t="shared" ref="L181:N181" si="66">L182</f>
        <v>1080426.8</v>
      </c>
      <c r="M181" s="181">
        <f t="shared" si="66"/>
        <v>1076493.6000000001</v>
      </c>
      <c r="N181" s="181">
        <f t="shared" si="66"/>
        <v>1158546.8</v>
      </c>
    </row>
    <row r="182" spans="1:14" ht="25.5" x14ac:dyDescent="0.2">
      <c r="A182" s="177" t="s">
        <v>61</v>
      </c>
      <c r="B182" s="54" t="s">
        <v>107</v>
      </c>
      <c r="C182" s="71" t="s">
        <v>69</v>
      </c>
      <c r="D182" s="73" t="s">
        <v>71</v>
      </c>
      <c r="E182" s="91" t="s">
        <v>5</v>
      </c>
      <c r="F182" s="59" t="s">
        <v>131</v>
      </c>
      <c r="G182" s="59" t="s">
        <v>131</v>
      </c>
      <c r="H182" s="59" t="s">
        <v>131</v>
      </c>
      <c r="I182" s="59" t="s">
        <v>269</v>
      </c>
      <c r="J182" s="60" t="s">
        <v>130</v>
      </c>
      <c r="K182" s="262">
        <v>120</v>
      </c>
      <c r="L182" s="181">
        <f>803400+34400+242626.8</f>
        <v>1080426.8</v>
      </c>
      <c r="M182" s="181">
        <f>826800+249693.6</f>
        <v>1076493.6000000001</v>
      </c>
      <c r="N182" s="181">
        <f>863400+34400+260746.8</f>
        <v>1158546.8</v>
      </c>
    </row>
    <row r="183" spans="1:14" ht="25.5" x14ac:dyDescent="0.2">
      <c r="A183" s="177" t="s">
        <v>52</v>
      </c>
      <c r="B183" s="54" t="s">
        <v>107</v>
      </c>
      <c r="C183" s="71" t="s">
        <v>69</v>
      </c>
      <c r="D183" s="73" t="s">
        <v>71</v>
      </c>
      <c r="E183" s="91" t="s">
        <v>5</v>
      </c>
      <c r="F183" s="59" t="s">
        <v>131</v>
      </c>
      <c r="G183" s="59" t="s">
        <v>131</v>
      </c>
      <c r="H183" s="59" t="s">
        <v>131</v>
      </c>
      <c r="I183" s="59" t="s">
        <v>269</v>
      </c>
      <c r="J183" s="60" t="s">
        <v>130</v>
      </c>
      <c r="K183" s="262">
        <v>200</v>
      </c>
      <c r="L183" s="181">
        <f t="shared" ref="L183:N183" si="67">L184</f>
        <v>22295.21</v>
      </c>
      <c r="M183" s="181">
        <f t="shared" si="67"/>
        <v>24295.21</v>
      </c>
      <c r="N183" s="181">
        <f t="shared" si="67"/>
        <v>24295.21</v>
      </c>
    </row>
    <row r="184" spans="1:14" ht="25.5" x14ac:dyDescent="0.2">
      <c r="A184" s="177" t="s">
        <v>54</v>
      </c>
      <c r="B184" s="54" t="s">
        <v>107</v>
      </c>
      <c r="C184" s="71" t="s">
        <v>69</v>
      </c>
      <c r="D184" s="73" t="s">
        <v>71</v>
      </c>
      <c r="E184" s="91" t="s">
        <v>5</v>
      </c>
      <c r="F184" s="59" t="s">
        <v>131</v>
      </c>
      <c r="G184" s="59" t="s">
        <v>131</v>
      </c>
      <c r="H184" s="59" t="s">
        <v>131</v>
      </c>
      <c r="I184" s="59" t="s">
        <v>269</v>
      </c>
      <c r="J184" s="60" t="s">
        <v>130</v>
      </c>
      <c r="K184" s="262">
        <v>240</v>
      </c>
      <c r="L184" s="181">
        <v>22295.21</v>
      </c>
      <c r="M184" s="181">
        <v>24295.21</v>
      </c>
      <c r="N184" s="181">
        <v>24295.21</v>
      </c>
    </row>
    <row r="185" spans="1:14" x14ac:dyDescent="0.2">
      <c r="A185" s="177" t="s">
        <v>188</v>
      </c>
      <c r="B185" s="54" t="s">
        <v>107</v>
      </c>
      <c r="C185" s="70" t="s">
        <v>69</v>
      </c>
      <c r="D185" s="71" t="s">
        <v>73</v>
      </c>
      <c r="E185" s="59"/>
      <c r="F185" s="59"/>
      <c r="G185" s="59"/>
      <c r="H185" s="59"/>
      <c r="I185" s="59"/>
      <c r="J185" s="60"/>
      <c r="K185" s="262"/>
      <c r="L185" s="181">
        <f>L186</f>
        <v>4288.3100000000004</v>
      </c>
      <c r="M185" s="181">
        <f t="shared" ref="L185:N188" si="68">M186</f>
        <v>156622.31</v>
      </c>
      <c r="N185" s="181">
        <f t="shared" si="68"/>
        <v>4246.42</v>
      </c>
    </row>
    <row r="186" spans="1:14" ht="25.5" x14ac:dyDescent="0.2">
      <c r="A186" s="177" t="s">
        <v>31</v>
      </c>
      <c r="B186" s="54" t="s">
        <v>107</v>
      </c>
      <c r="C186" s="70" t="s">
        <v>69</v>
      </c>
      <c r="D186" s="71" t="s">
        <v>73</v>
      </c>
      <c r="E186" s="59" t="s">
        <v>5</v>
      </c>
      <c r="F186" s="59" t="s">
        <v>131</v>
      </c>
      <c r="G186" s="59" t="s">
        <v>131</v>
      </c>
      <c r="H186" s="59" t="s">
        <v>131</v>
      </c>
      <c r="I186" s="59" t="s">
        <v>132</v>
      </c>
      <c r="J186" s="60" t="s">
        <v>131</v>
      </c>
      <c r="K186" s="262"/>
      <c r="L186" s="181">
        <f t="shared" si="68"/>
        <v>4288.3100000000004</v>
      </c>
      <c r="M186" s="181">
        <f t="shared" si="68"/>
        <v>156622.31</v>
      </c>
      <c r="N186" s="181">
        <f t="shared" si="68"/>
        <v>4246.42</v>
      </c>
    </row>
    <row r="187" spans="1:14" ht="69.75" customHeight="1" x14ac:dyDescent="0.2">
      <c r="A187" s="177" t="s">
        <v>281</v>
      </c>
      <c r="B187" s="54" t="s">
        <v>107</v>
      </c>
      <c r="C187" s="70" t="s">
        <v>69</v>
      </c>
      <c r="D187" s="71" t="s">
        <v>73</v>
      </c>
      <c r="E187" s="59" t="s">
        <v>5</v>
      </c>
      <c r="F187" s="59" t="s">
        <v>131</v>
      </c>
      <c r="G187" s="59" t="s">
        <v>131</v>
      </c>
      <c r="H187" s="59" t="s">
        <v>131</v>
      </c>
      <c r="I187" s="59" t="s">
        <v>187</v>
      </c>
      <c r="J187" s="60" t="s">
        <v>133</v>
      </c>
      <c r="K187" s="262"/>
      <c r="L187" s="181">
        <f t="shared" si="68"/>
        <v>4288.3100000000004</v>
      </c>
      <c r="M187" s="181">
        <f t="shared" si="68"/>
        <v>156622.31</v>
      </c>
      <c r="N187" s="181">
        <f t="shared" si="68"/>
        <v>4246.42</v>
      </c>
    </row>
    <row r="188" spans="1:14" ht="25.5" x14ac:dyDescent="0.2">
      <c r="A188" s="177" t="s">
        <v>52</v>
      </c>
      <c r="B188" s="54" t="s">
        <v>107</v>
      </c>
      <c r="C188" s="70" t="s">
        <v>69</v>
      </c>
      <c r="D188" s="71" t="s">
        <v>73</v>
      </c>
      <c r="E188" s="59" t="s">
        <v>5</v>
      </c>
      <c r="F188" s="59" t="s">
        <v>131</v>
      </c>
      <c r="G188" s="59" t="s">
        <v>131</v>
      </c>
      <c r="H188" s="59" t="s">
        <v>131</v>
      </c>
      <c r="I188" s="59" t="s">
        <v>187</v>
      </c>
      <c r="J188" s="60" t="s">
        <v>133</v>
      </c>
      <c r="K188" s="262" t="s">
        <v>53</v>
      </c>
      <c r="L188" s="181">
        <f t="shared" si="68"/>
        <v>4288.3100000000004</v>
      </c>
      <c r="M188" s="181">
        <f t="shared" si="68"/>
        <v>156622.31</v>
      </c>
      <c r="N188" s="181">
        <f t="shared" si="68"/>
        <v>4246.42</v>
      </c>
    </row>
    <row r="189" spans="1:14" ht="25.5" x14ac:dyDescent="0.2">
      <c r="A189" s="177" t="s">
        <v>54</v>
      </c>
      <c r="B189" s="54" t="s">
        <v>107</v>
      </c>
      <c r="C189" s="70" t="s">
        <v>69</v>
      </c>
      <c r="D189" s="71" t="s">
        <v>73</v>
      </c>
      <c r="E189" s="59" t="s">
        <v>5</v>
      </c>
      <c r="F189" s="59" t="s">
        <v>131</v>
      </c>
      <c r="G189" s="59" t="s">
        <v>131</v>
      </c>
      <c r="H189" s="59" t="s">
        <v>131</v>
      </c>
      <c r="I189" s="59" t="s">
        <v>187</v>
      </c>
      <c r="J189" s="60" t="s">
        <v>133</v>
      </c>
      <c r="K189" s="262" t="s">
        <v>55</v>
      </c>
      <c r="L189" s="181">
        <v>4288.3100000000004</v>
      </c>
      <c r="M189" s="181">
        <v>156622.31</v>
      </c>
      <c r="N189" s="181">
        <v>4246.42</v>
      </c>
    </row>
    <row r="190" spans="1:14" x14ac:dyDescent="0.2">
      <c r="A190" s="173" t="s">
        <v>98</v>
      </c>
      <c r="B190" s="54" t="s">
        <v>107</v>
      </c>
      <c r="C190" s="54" t="s">
        <v>69</v>
      </c>
      <c r="D190" s="55" t="s">
        <v>116</v>
      </c>
      <c r="E190" s="56"/>
      <c r="F190" s="56"/>
      <c r="G190" s="59"/>
      <c r="H190" s="59"/>
      <c r="I190" s="56"/>
      <c r="J190" s="69"/>
      <c r="K190" s="349"/>
      <c r="L190" s="209">
        <f>L191+L198</f>
        <v>39985507.770000003</v>
      </c>
      <c r="M190" s="209">
        <f t="shared" ref="M190:N190" si="69">M191+M198</f>
        <v>40427682.770000003</v>
      </c>
      <c r="N190" s="209">
        <f t="shared" si="69"/>
        <v>40427682.770000003</v>
      </c>
    </row>
    <row r="191" spans="1:14" ht="38.25" x14ac:dyDescent="0.2">
      <c r="A191" s="190" t="s">
        <v>354</v>
      </c>
      <c r="B191" s="352">
        <v>331</v>
      </c>
      <c r="C191" s="54" t="s">
        <v>69</v>
      </c>
      <c r="D191" s="55" t="s">
        <v>116</v>
      </c>
      <c r="E191" s="74" t="s">
        <v>74</v>
      </c>
      <c r="F191" s="74" t="s">
        <v>131</v>
      </c>
      <c r="G191" s="59" t="s">
        <v>131</v>
      </c>
      <c r="H191" s="59" t="s">
        <v>131</v>
      </c>
      <c r="I191" s="74" t="s">
        <v>132</v>
      </c>
      <c r="J191" s="60" t="s">
        <v>131</v>
      </c>
      <c r="K191" s="247"/>
      <c r="L191" s="181">
        <f t="shared" ref="L191:N192" si="70">L192</f>
        <v>0</v>
      </c>
      <c r="M191" s="181">
        <f t="shared" si="70"/>
        <v>10000</v>
      </c>
      <c r="N191" s="181">
        <f t="shared" si="70"/>
        <v>10000</v>
      </c>
    </row>
    <row r="192" spans="1:14" ht="25.5" x14ac:dyDescent="0.2">
      <c r="A192" s="218" t="s">
        <v>355</v>
      </c>
      <c r="B192" s="352">
        <v>331</v>
      </c>
      <c r="C192" s="54" t="s">
        <v>69</v>
      </c>
      <c r="D192" s="55" t="s">
        <v>116</v>
      </c>
      <c r="E192" s="72" t="s">
        <v>74</v>
      </c>
      <c r="F192" s="72" t="s">
        <v>133</v>
      </c>
      <c r="G192" s="59" t="s">
        <v>131</v>
      </c>
      <c r="H192" s="59" t="s">
        <v>131</v>
      </c>
      <c r="I192" s="72" t="s">
        <v>132</v>
      </c>
      <c r="J192" s="60" t="s">
        <v>131</v>
      </c>
      <c r="K192" s="246"/>
      <c r="L192" s="188">
        <f t="shared" si="70"/>
        <v>0</v>
      </c>
      <c r="M192" s="188">
        <f t="shared" si="70"/>
        <v>10000</v>
      </c>
      <c r="N192" s="188">
        <f t="shared" si="70"/>
        <v>10000</v>
      </c>
    </row>
    <row r="193" spans="1:14" x14ac:dyDescent="0.2">
      <c r="A193" s="218" t="s">
        <v>206</v>
      </c>
      <c r="B193" s="352">
        <v>331</v>
      </c>
      <c r="C193" s="54" t="s">
        <v>69</v>
      </c>
      <c r="D193" s="55" t="s">
        <v>116</v>
      </c>
      <c r="E193" s="72" t="s">
        <v>74</v>
      </c>
      <c r="F193" s="72" t="s">
        <v>133</v>
      </c>
      <c r="G193" s="59" t="s">
        <v>131</v>
      </c>
      <c r="H193" s="59" t="s">
        <v>131</v>
      </c>
      <c r="I193" s="72" t="s">
        <v>207</v>
      </c>
      <c r="J193" s="60" t="s">
        <v>131</v>
      </c>
      <c r="K193" s="246"/>
      <c r="L193" s="188">
        <f>L194+L196</f>
        <v>0</v>
      </c>
      <c r="M193" s="188">
        <f>M194+M196</f>
        <v>10000</v>
      </c>
      <c r="N193" s="188">
        <f>N194+N196</f>
        <v>10000</v>
      </c>
    </row>
    <row r="194" spans="1:14" ht="25.5" hidden="1" x14ac:dyDescent="0.2">
      <c r="A194" s="218" t="s">
        <v>52</v>
      </c>
      <c r="B194" s="352">
        <v>331</v>
      </c>
      <c r="C194" s="54" t="s">
        <v>69</v>
      </c>
      <c r="D194" s="55" t="s">
        <v>116</v>
      </c>
      <c r="E194" s="72" t="s">
        <v>74</v>
      </c>
      <c r="F194" s="72" t="s">
        <v>133</v>
      </c>
      <c r="G194" s="59" t="s">
        <v>131</v>
      </c>
      <c r="H194" s="59" t="s">
        <v>131</v>
      </c>
      <c r="I194" s="72" t="s">
        <v>207</v>
      </c>
      <c r="J194" s="60" t="s">
        <v>131</v>
      </c>
      <c r="K194" s="246" t="s">
        <v>53</v>
      </c>
      <c r="L194" s="188">
        <f t="shared" ref="L194:N194" si="71">L195</f>
        <v>0</v>
      </c>
      <c r="M194" s="188">
        <f t="shared" si="71"/>
        <v>0</v>
      </c>
      <c r="N194" s="188">
        <f t="shared" si="71"/>
        <v>0</v>
      </c>
    </row>
    <row r="195" spans="1:14" ht="25.5" hidden="1" x14ac:dyDescent="0.2">
      <c r="A195" s="218" t="s">
        <v>54</v>
      </c>
      <c r="B195" s="352">
        <v>331</v>
      </c>
      <c r="C195" s="54" t="s">
        <v>69</v>
      </c>
      <c r="D195" s="55" t="s">
        <v>116</v>
      </c>
      <c r="E195" s="72" t="s">
        <v>74</v>
      </c>
      <c r="F195" s="72" t="s">
        <v>133</v>
      </c>
      <c r="G195" s="59" t="s">
        <v>131</v>
      </c>
      <c r="H195" s="59" t="s">
        <v>131</v>
      </c>
      <c r="I195" s="72" t="s">
        <v>207</v>
      </c>
      <c r="J195" s="60" t="s">
        <v>131</v>
      </c>
      <c r="K195" s="246" t="s">
        <v>55</v>
      </c>
      <c r="L195" s="188"/>
      <c r="M195" s="188">
        <v>0</v>
      </c>
      <c r="N195" s="188">
        <v>0</v>
      </c>
    </row>
    <row r="196" spans="1:14" ht="17.25" customHeight="1" x14ac:dyDescent="0.2">
      <c r="A196" s="241" t="s">
        <v>149</v>
      </c>
      <c r="B196" s="352">
        <v>331</v>
      </c>
      <c r="C196" s="54" t="s">
        <v>69</v>
      </c>
      <c r="D196" s="55" t="s">
        <v>116</v>
      </c>
      <c r="E196" s="72" t="s">
        <v>74</v>
      </c>
      <c r="F196" s="72" t="s">
        <v>133</v>
      </c>
      <c r="G196" s="59" t="s">
        <v>131</v>
      </c>
      <c r="H196" s="59" t="s">
        <v>131</v>
      </c>
      <c r="I196" s="72" t="s">
        <v>207</v>
      </c>
      <c r="J196" s="60" t="s">
        <v>131</v>
      </c>
      <c r="K196" s="246" t="s">
        <v>57</v>
      </c>
      <c r="L196" s="188">
        <f t="shared" ref="L196:N196" si="72">L197</f>
        <v>0</v>
      </c>
      <c r="M196" s="188">
        <f t="shared" si="72"/>
        <v>10000</v>
      </c>
      <c r="N196" s="188">
        <f t="shared" si="72"/>
        <v>10000</v>
      </c>
    </row>
    <row r="197" spans="1:14" x14ac:dyDescent="0.2">
      <c r="A197" s="177" t="s">
        <v>150</v>
      </c>
      <c r="B197" s="352">
        <v>331</v>
      </c>
      <c r="C197" s="54" t="s">
        <v>69</v>
      </c>
      <c r="D197" s="55" t="s">
        <v>116</v>
      </c>
      <c r="E197" s="72" t="s">
        <v>74</v>
      </c>
      <c r="F197" s="72" t="s">
        <v>133</v>
      </c>
      <c r="G197" s="59" t="s">
        <v>131</v>
      </c>
      <c r="H197" s="59" t="s">
        <v>131</v>
      </c>
      <c r="I197" s="72" t="s">
        <v>207</v>
      </c>
      <c r="J197" s="60" t="s">
        <v>131</v>
      </c>
      <c r="K197" s="246" t="s">
        <v>148</v>
      </c>
      <c r="L197" s="188">
        <v>0</v>
      </c>
      <c r="M197" s="188">
        <v>10000</v>
      </c>
      <c r="N197" s="188">
        <v>10000</v>
      </c>
    </row>
    <row r="198" spans="1:14" ht="25.5" x14ac:dyDescent="0.2">
      <c r="A198" s="177" t="s">
        <v>46</v>
      </c>
      <c r="B198" s="54" t="s">
        <v>107</v>
      </c>
      <c r="C198" s="54" t="s">
        <v>69</v>
      </c>
      <c r="D198" s="55" t="s">
        <v>116</v>
      </c>
      <c r="E198" s="59" t="s">
        <v>7</v>
      </c>
      <c r="F198" s="59" t="s">
        <v>131</v>
      </c>
      <c r="G198" s="59" t="s">
        <v>131</v>
      </c>
      <c r="H198" s="59" t="s">
        <v>131</v>
      </c>
      <c r="I198" s="59" t="s">
        <v>132</v>
      </c>
      <c r="J198" s="60" t="s">
        <v>131</v>
      </c>
      <c r="K198" s="262"/>
      <c r="L198" s="209">
        <f>L199+L209+L221+L218</f>
        <v>39985507.770000003</v>
      </c>
      <c r="M198" s="209">
        <f t="shared" ref="M198:N198" si="73">M199+M209+M221+M218</f>
        <v>40417682.770000003</v>
      </c>
      <c r="N198" s="209">
        <f t="shared" si="73"/>
        <v>40417682.770000003</v>
      </c>
    </row>
    <row r="199" spans="1:14" ht="25.5" x14ac:dyDescent="0.2">
      <c r="A199" s="177" t="s">
        <v>51</v>
      </c>
      <c r="B199" s="54" t="s">
        <v>107</v>
      </c>
      <c r="C199" s="54" t="s">
        <v>69</v>
      </c>
      <c r="D199" s="55" t="s">
        <v>116</v>
      </c>
      <c r="E199" s="59" t="s">
        <v>7</v>
      </c>
      <c r="F199" s="59" t="s">
        <v>131</v>
      </c>
      <c r="G199" s="59" t="s">
        <v>131</v>
      </c>
      <c r="H199" s="59" t="s">
        <v>131</v>
      </c>
      <c r="I199" s="59" t="s">
        <v>13</v>
      </c>
      <c r="J199" s="60" t="s">
        <v>131</v>
      </c>
      <c r="K199" s="262"/>
      <c r="L199" s="181">
        <f>L200+L202+L204</f>
        <v>39963601.280000001</v>
      </c>
      <c r="M199" s="181">
        <f>M200+M202+M204</f>
        <v>39963601.280000001</v>
      </c>
      <c r="N199" s="181">
        <f>N200+N202+N204</f>
        <v>39963601.280000001</v>
      </c>
    </row>
    <row r="200" spans="1:14" ht="51" x14ac:dyDescent="0.2">
      <c r="A200" s="177" t="s">
        <v>67</v>
      </c>
      <c r="B200" s="54" t="s">
        <v>107</v>
      </c>
      <c r="C200" s="54" t="s">
        <v>69</v>
      </c>
      <c r="D200" s="55" t="s">
        <v>116</v>
      </c>
      <c r="E200" s="59" t="s">
        <v>7</v>
      </c>
      <c r="F200" s="59" t="s">
        <v>131</v>
      </c>
      <c r="G200" s="59" t="s">
        <v>131</v>
      </c>
      <c r="H200" s="59" t="s">
        <v>131</v>
      </c>
      <c r="I200" s="59" t="s">
        <v>13</v>
      </c>
      <c r="J200" s="60" t="s">
        <v>131</v>
      </c>
      <c r="K200" s="262">
        <v>100</v>
      </c>
      <c r="L200" s="181">
        <f t="shared" ref="L200:N200" si="74">L201</f>
        <v>27040758.48</v>
      </c>
      <c r="M200" s="181">
        <f t="shared" si="74"/>
        <v>27040758.48</v>
      </c>
      <c r="N200" s="181">
        <f t="shared" si="74"/>
        <v>27040758.48</v>
      </c>
    </row>
    <row r="201" spans="1:14" x14ac:dyDescent="0.2">
      <c r="A201" s="177" t="s">
        <v>123</v>
      </c>
      <c r="B201" s="54" t="s">
        <v>107</v>
      </c>
      <c r="C201" s="54" t="s">
        <v>69</v>
      </c>
      <c r="D201" s="55" t="s">
        <v>116</v>
      </c>
      <c r="E201" s="59" t="s">
        <v>7</v>
      </c>
      <c r="F201" s="59" t="s">
        <v>131</v>
      </c>
      <c r="G201" s="59" t="s">
        <v>131</v>
      </c>
      <c r="H201" s="59" t="s">
        <v>131</v>
      </c>
      <c r="I201" s="59" t="s">
        <v>13</v>
      </c>
      <c r="J201" s="60" t="s">
        <v>131</v>
      </c>
      <c r="K201" s="262" t="s">
        <v>66</v>
      </c>
      <c r="L201" s="181">
        <v>27040758.48</v>
      </c>
      <c r="M201" s="181">
        <v>27040758.48</v>
      </c>
      <c r="N201" s="181">
        <v>27040758.48</v>
      </c>
    </row>
    <row r="202" spans="1:14" ht="25.5" x14ac:dyDescent="0.2">
      <c r="A202" s="177" t="s">
        <v>52</v>
      </c>
      <c r="B202" s="54" t="s">
        <v>107</v>
      </c>
      <c r="C202" s="54" t="s">
        <v>69</v>
      </c>
      <c r="D202" s="55" t="s">
        <v>116</v>
      </c>
      <c r="E202" s="59" t="s">
        <v>7</v>
      </c>
      <c r="F202" s="59" t="s">
        <v>131</v>
      </c>
      <c r="G202" s="59" t="s">
        <v>131</v>
      </c>
      <c r="H202" s="59" t="s">
        <v>131</v>
      </c>
      <c r="I202" s="59" t="s">
        <v>13</v>
      </c>
      <c r="J202" s="60" t="s">
        <v>131</v>
      </c>
      <c r="K202" s="262">
        <v>200</v>
      </c>
      <c r="L202" s="181">
        <f t="shared" ref="L202:N202" si="75">L203</f>
        <v>12776563.800000001</v>
      </c>
      <c r="M202" s="181">
        <f t="shared" si="75"/>
        <v>12776563.800000001</v>
      </c>
      <c r="N202" s="181">
        <f t="shared" si="75"/>
        <v>12776563.800000001</v>
      </c>
    </row>
    <row r="203" spans="1:14" ht="25.5" x14ac:dyDescent="0.2">
      <c r="A203" s="177" t="s">
        <v>54</v>
      </c>
      <c r="B203" s="54" t="s">
        <v>107</v>
      </c>
      <c r="C203" s="54" t="s">
        <v>69</v>
      </c>
      <c r="D203" s="55" t="s">
        <v>116</v>
      </c>
      <c r="E203" s="59" t="s">
        <v>7</v>
      </c>
      <c r="F203" s="59" t="s">
        <v>131</v>
      </c>
      <c r="G203" s="59" t="s">
        <v>131</v>
      </c>
      <c r="H203" s="59" t="s">
        <v>131</v>
      </c>
      <c r="I203" s="59" t="s">
        <v>13</v>
      </c>
      <c r="J203" s="60" t="s">
        <v>131</v>
      </c>
      <c r="K203" s="262">
        <v>240</v>
      </c>
      <c r="L203" s="181">
        <v>12776563.800000001</v>
      </c>
      <c r="M203" s="181">
        <v>12776563.800000001</v>
      </c>
      <c r="N203" s="181">
        <v>12776563.800000001</v>
      </c>
    </row>
    <row r="204" spans="1:14" x14ac:dyDescent="0.2">
      <c r="A204" s="177" t="s">
        <v>62</v>
      </c>
      <c r="B204" s="54" t="s">
        <v>107</v>
      </c>
      <c r="C204" s="54" t="s">
        <v>69</v>
      </c>
      <c r="D204" s="55" t="s">
        <v>116</v>
      </c>
      <c r="E204" s="59" t="s">
        <v>7</v>
      </c>
      <c r="F204" s="59" t="s">
        <v>131</v>
      </c>
      <c r="G204" s="59" t="s">
        <v>131</v>
      </c>
      <c r="H204" s="59" t="s">
        <v>131</v>
      </c>
      <c r="I204" s="59" t="s">
        <v>13</v>
      </c>
      <c r="J204" s="60" t="s">
        <v>131</v>
      </c>
      <c r="K204" s="262">
        <v>800</v>
      </c>
      <c r="L204" s="181">
        <f t="shared" ref="L204:N204" si="76">L205</f>
        <v>146279</v>
      </c>
      <c r="M204" s="181">
        <f t="shared" si="76"/>
        <v>146279</v>
      </c>
      <c r="N204" s="181">
        <f t="shared" si="76"/>
        <v>146279</v>
      </c>
    </row>
    <row r="205" spans="1:14" x14ac:dyDescent="0.2">
      <c r="A205" s="177" t="s">
        <v>64</v>
      </c>
      <c r="B205" s="54" t="s">
        <v>107</v>
      </c>
      <c r="C205" s="54" t="s">
        <v>69</v>
      </c>
      <c r="D205" s="55" t="s">
        <v>116</v>
      </c>
      <c r="E205" s="59" t="s">
        <v>7</v>
      </c>
      <c r="F205" s="59" t="s">
        <v>131</v>
      </c>
      <c r="G205" s="59" t="s">
        <v>131</v>
      </c>
      <c r="H205" s="59" t="s">
        <v>131</v>
      </c>
      <c r="I205" s="59" t="s">
        <v>13</v>
      </c>
      <c r="J205" s="60" t="s">
        <v>131</v>
      </c>
      <c r="K205" s="262">
        <v>850</v>
      </c>
      <c r="L205" s="181">
        <v>146279</v>
      </c>
      <c r="M205" s="181">
        <v>146279</v>
      </c>
      <c r="N205" s="181">
        <v>146279</v>
      </c>
    </row>
    <row r="206" spans="1:14" ht="25.5" hidden="1" customHeight="1" x14ac:dyDescent="0.2">
      <c r="A206" s="218" t="s">
        <v>197</v>
      </c>
      <c r="B206" s="54" t="s">
        <v>107</v>
      </c>
      <c r="C206" s="54" t="s">
        <v>69</v>
      </c>
      <c r="D206" s="55" t="s">
        <v>116</v>
      </c>
      <c r="E206" s="59" t="s">
        <v>7</v>
      </c>
      <c r="F206" s="59" t="s">
        <v>131</v>
      </c>
      <c r="G206" s="59" t="s">
        <v>131</v>
      </c>
      <c r="H206" s="59" t="s">
        <v>131</v>
      </c>
      <c r="I206" s="72" t="s">
        <v>196</v>
      </c>
      <c r="J206" s="60" t="s">
        <v>131</v>
      </c>
      <c r="K206" s="283"/>
      <c r="L206" s="181">
        <f t="shared" ref="L206:N207" si="77">L207</f>
        <v>0</v>
      </c>
      <c r="M206" s="181">
        <f t="shared" si="77"/>
        <v>0</v>
      </c>
      <c r="N206" s="181">
        <f t="shared" si="77"/>
        <v>0</v>
      </c>
    </row>
    <row r="207" spans="1:14" ht="12.75" hidden="1" customHeight="1" x14ac:dyDescent="0.2">
      <c r="A207" s="177" t="s">
        <v>62</v>
      </c>
      <c r="B207" s="54" t="s">
        <v>107</v>
      </c>
      <c r="C207" s="54" t="s">
        <v>69</v>
      </c>
      <c r="D207" s="55" t="s">
        <v>116</v>
      </c>
      <c r="E207" s="59" t="s">
        <v>7</v>
      </c>
      <c r="F207" s="59" t="s">
        <v>131</v>
      </c>
      <c r="G207" s="59" t="s">
        <v>131</v>
      </c>
      <c r="H207" s="59" t="s">
        <v>131</v>
      </c>
      <c r="I207" s="59" t="s">
        <v>196</v>
      </c>
      <c r="J207" s="60" t="s">
        <v>131</v>
      </c>
      <c r="K207" s="262" t="s">
        <v>63</v>
      </c>
      <c r="L207" s="181">
        <f t="shared" si="77"/>
        <v>0</v>
      </c>
      <c r="M207" s="181">
        <f t="shared" si="77"/>
        <v>0</v>
      </c>
      <c r="N207" s="181">
        <f t="shared" si="77"/>
        <v>0</v>
      </c>
    </row>
    <row r="208" spans="1:14" ht="12.75" hidden="1" customHeight="1" x14ac:dyDescent="0.2">
      <c r="A208" s="177" t="s">
        <v>169</v>
      </c>
      <c r="B208" s="54" t="s">
        <v>107</v>
      </c>
      <c r="C208" s="54" t="s">
        <v>69</v>
      </c>
      <c r="D208" s="55" t="s">
        <v>116</v>
      </c>
      <c r="E208" s="59" t="s">
        <v>7</v>
      </c>
      <c r="F208" s="59" t="s">
        <v>131</v>
      </c>
      <c r="G208" s="59" t="s">
        <v>131</v>
      </c>
      <c r="H208" s="59" t="s">
        <v>131</v>
      </c>
      <c r="I208" s="59" t="s">
        <v>196</v>
      </c>
      <c r="J208" s="60" t="s">
        <v>131</v>
      </c>
      <c r="K208" s="262" t="s">
        <v>168</v>
      </c>
      <c r="L208" s="181">
        <v>0</v>
      </c>
      <c r="M208" s="181">
        <v>0</v>
      </c>
      <c r="N208" s="181">
        <v>0</v>
      </c>
    </row>
    <row r="209" spans="1:14" ht="25.5" x14ac:dyDescent="0.2">
      <c r="A209" s="173" t="s">
        <v>47</v>
      </c>
      <c r="B209" s="54" t="s">
        <v>107</v>
      </c>
      <c r="C209" s="54" t="s">
        <v>69</v>
      </c>
      <c r="D209" s="55" t="s">
        <v>116</v>
      </c>
      <c r="E209" s="59" t="s">
        <v>7</v>
      </c>
      <c r="F209" s="59" t="s">
        <v>131</v>
      </c>
      <c r="G209" s="59" t="s">
        <v>131</v>
      </c>
      <c r="H209" s="59" t="s">
        <v>131</v>
      </c>
      <c r="I209" s="59" t="s">
        <v>16</v>
      </c>
      <c r="J209" s="60" t="s">
        <v>131</v>
      </c>
      <c r="K209" s="262"/>
      <c r="L209" s="181">
        <f>L212+L210+L214+L216</f>
        <v>21906.489999999998</v>
      </c>
      <c r="M209" s="181">
        <f>M212+M210+M214+M216</f>
        <v>277481.49</v>
      </c>
      <c r="N209" s="181">
        <f>N212+N210+N214+N216</f>
        <v>277481.49</v>
      </c>
    </row>
    <row r="210" spans="1:14" ht="51" hidden="1" x14ac:dyDescent="0.2">
      <c r="A210" s="177" t="s">
        <v>67</v>
      </c>
      <c r="B210" s="54" t="s">
        <v>107</v>
      </c>
      <c r="C210" s="54" t="s">
        <v>69</v>
      </c>
      <c r="D210" s="55" t="s">
        <v>116</v>
      </c>
      <c r="E210" s="59" t="s">
        <v>7</v>
      </c>
      <c r="F210" s="59" t="s">
        <v>131</v>
      </c>
      <c r="G210" s="59" t="s">
        <v>131</v>
      </c>
      <c r="H210" s="59" t="s">
        <v>131</v>
      </c>
      <c r="I210" s="59" t="s">
        <v>16</v>
      </c>
      <c r="J210" s="60" t="s">
        <v>131</v>
      </c>
      <c r="K210" s="262" t="s">
        <v>60</v>
      </c>
      <c r="L210" s="181">
        <f t="shared" ref="L210:N210" si="78">L211</f>
        <v>0</v>
      </c>
      <c r="M210" s="181">
        <f t="shared" si="78"/>
        <v>0</v>
      </c>
      <c r="N210" s="181">
        <f t="shared" si="78"/>
        <v>0</v>
      </c>
    </row>
    <row r="211" spans="1:14" ht="25.5" hidden="1" x14ac:dyDescent="0.2">
      <c r="A211" s="177" t="s">
        <v>61</v>
      </c>
      <c r="B211" s="54" t="s">
        <v>107</v>
      </c>
      <c r="C211" s="54" t="s">
        <v>69</v>
      </c>
      <c r="D211" s="55" t="s">
        <v>116</v>
      </c>
      <c r="E211" s="59" t="s">
        <v>7</v>
      </c>
      <c r="F211" s="59" t="s">
        <v>131</v>
      </c>
      <c r="G211" s="59" t="s">
        <v>131</v>
      </c>
      <c r="H211" s="59" t="s">
        <v>131</v>
      </c>
      <c r="I211" s="59" t="s">
        <v>16</v>
      </c>
      <c r="J211" s="60" t="s">
        <v>131</v>
      </c>
      <c r="K211" s="262" t="s">
        <v>166</v>
      </c>
      <c r="L211" s="181">
        <v>0</v>
      </c>
      <c r="M211" s="181">
        <v>0</v>
      </c>
      <c r="N211" s="181">
        <v>0</v>
      </c>
    </row>
    <row r="212" spans="1:14" ht="25.5" x14ac:dyDescent="0.2">
      <c r="A212" s="177" t="s">
        <v>52</v>
      </c>
      <c r="B212" s="54" t="s">
        <v>107</v>
      </c>
      <c r="C212" s="54" t="s">
        <v>69</v>
      </c>
      <c r="D212" s="55" t="s">
        <v>116</v>
      </c>
      <c r="E212" s="59" t="s">
        <v>7</v>
      </c>
      <c r="F212" s="59" t="s">
        <v>131</v>
      </c>
      <c r="G212" s="59" t="s">
        <v>131</v>
      </c>
      <c r="H212" s="59" t="s">
        <v>131</v>
      </c>
      <c r="I212" s="59" t="s">
        <v>16</v>
      </c>
      <c r="J212" s="60" t="s">
        <v>131</v>
      </c>
      <c r="K212" s="262">
        <v>200</v>
      </c>
      <c r="L212" s="181">
        <f t="shared" ref="L212:N212" si="79">L213</f>
        <v>21906.489999999998</v>
      </c>
      <c r="M212" s="181">
        <f t="shared" si="79"/>
        <v>202481.49</v>
      </c>
      <c r="N212" s="181">
        <f t="shared" si="79"/>
        <v>202481.49</v>
      </c>
    </row>
    <row r="213" spans="1:14" ht="25.5" x14ac:dyDescent="0.2">
      <c r="A213" s="177" t="s">
        <v>54</v>
      </c>
      <c r="B213" s="55" t="s">
        <v>107</v>
      </c>
      <c r="C213" s="54" t="s">
        <v>69</v>
      </c>
      <c r="D213" s="55" t="s">
        <v>116</v>
      </c>
      <c r="E213" s="59" t="s">
        <v>7</v>
      </c>
      <c r="F213" s="59" t="s">
        <v>131</v>
      </c>
      <c r="G213" s="59" t="s">
        <v>131</v>
      </c>
      <c r="H213" s="59" t="s">
        <v>131</v>
      </c>
      <c r="I213" s="59" t="s">
        <v>16</v>
      </c>
      <c r="J213" s="60" t="s">
        <v>131</v>
      </c>
      <c r="K213" s="262">
        <v>240</v>
      </c>
      <c r="L213" s="181">
        <f>4167.99+17738.5</f>
        <v>21906.489999999998</v>
      </c>
      <c r="M213" s="181">
        <f>78000+124481.49</f>
        <v>202481.49</v>
      </c>
      <c r="N213" s="181">
        <f>78000+124481.49</f>
        <v>202481.49</v>
      </c>
    </row>
    <row r="214" spans="1:14" ht="18" hidden="1" customHeight="1" x14ac:dyDescent="0.2">
      <c r="A214" s="241" t="s">
        <v>149</v>
      </c>
      <c r="B214" s="55" t="s">
        <v>107</v>
      </c>
      <c r="C214" s="54" t="s">
        <v>69</v>
      </c>
      <c r="D214" s="55" t="s">
        <v>116</v>
      </c>
      <c r="E214" s="59" t="s">
        <v>7</v>
      </c>
      <c r="F214" s="59" t="s">
        <v>131</v>
      </c>
      <c r="G214" s="59" t="s">
        <v>131</v>
      </c>
      <c r="H214" s="59" t="s">
        <v>131</v>
      </c>
      <c r="I214" s="59" t="s">
        <v>16</v>
      </c>
      <c r="J214" s="60" t="s">
        <v>131</v>
      </c>
      <c r="K214" s="179" t="s">
        <v>57</v>
      </c>
      <c r="L214" s="181">
        <f t="shared" ref="L214:N214" si="80">L215</f>
        <v>0</v>
      </c>
      <c r="M214" s="181">
        <f t="shared" si="80"/>
        <v>0</v>
      </c>
      <c r="N214" s="181">
        <f t="shared" si="80"/>
        <v>0</v>
      </c>
    </row>
    <row r="215" spans="1:14" hidden="1" x14ac:dyDescent="0.2">
      <c r="A215" s="177" t="s">
        <v>150</v>
      </c>
      <c r="B215" s="55" t="s">
        <v>107</v>
      </c>
      <c r="C215" s="54" t="s">
        <v>69</v>
      </c>
      <c r="D215" s="55" t="s">
        <v>116</v>
      </c>
      <c r="E215" s="59" t="s">
        <v>7</v>
      </c>
      <c r="F215" s="59" t="s">
        <v>131</v>
      </c>
      <c r="G215" s="59" t="s">
        <v>131</v>
      </c>
      <c r="H215" s="59" t="s">
        <v>131</v>
      </c>
      <c r="I215" s="59" t="s">
        <v>16</v>
      </c>
      <c r="J215" s="60" t="s">
        <v>131</v>
      </c>
      <c r="K215" s="179" t="s">
        <v>148</v>
      </c>
      <c r="L215" s="181">
        <v>0</v>
      </c>
      <c r="M215" s="181">
        <v>0</v>
      </c>
      <c r="N215" s="182">
        <v>0</v>
      </c>
    </row>
    <row r="216" spans="1:14" x14ac:dyDescent="0.2">
      <c r="A216" s="177" t="s">
        <v>62</v>
      </c>
      <c r="B216" s="55" t="s">
        <v>107</v>
      </c>
      <c r="C216" s="54" t="s">
        <v>69</v>
      </c>
      <c r="D216" s="55" t="s">
        <v>116</v>
      </c>
      <c r="E216" s="59" t="s">
        <v>7</v>
      </c>
      <c r="F216" s="59" t="s">
        <v>131</v>
      </c>
      <c r="G216" s="59" t="s">
        <v>131</v>
      </c>
      <c r="H216" s="59" t="s">
        <v>131</v>
      </c>
      <c r="I216" s="59" t="s">
        <v>16</v>
      </c>
      <c r="J216" s="60" t="s">
        <v>131</v>
      </c>
      <c r="K216" s="179" t="s">
        <v>63</v>
      </c>
      <c r="L216" s="181">
        <f t="shared" ref="L216:N216" si="81">L217</f>
        <v>0</v>
      </c>
      <c r="M216" s="181">
        <f t="shared" si="81"/>
        <v>75000</v>
      </c>
      <c r="N216" s="182">
        <f t="shared" si="81"/>
        <v>75000</v>
      </c>
    </row>
    <row r="217" spans="1:14" x14ac:dyDescent="0.2">
      <c r="A217" s="177" t="s">
        <v>64</v>
      </c>
      <c r="B217" s="55" t="s">
        <v>107</v>
      </c>
      <c r="C217" s="54" t="s">
        <v>69</v>
      </c>
      <c r="D217" s="55" t="s">
        <v>116</v>
      </c>
      <c r="E217" s="59" t="s">
        <v>7</v>
      </c>
      <c r="F217" s="59" t="s">
        <v>131</v>
      </c>
      <c r="G217" s="59" t="s">
        <v>131</v>
      </c>
      <c r="H217" s="59" t="s">
        <v>131</v>
      </c>
      <c r="I217" s="59" t="s">
        <v>16</v>
      </c>
      <c r="J217" s="60" t="s">
        <v>131</v>
      </c>
      <c r="K217" s="179" t="s">
        <v>65</v>
      </c>
      <c r="L217" s="181">
        <v>0</v>
      </c>
      <c r="M217" s="181">
        <v>75000</v>
      </c>
      <c r="N217" s="182">
        <v>75000</v>
      </c>
    </row>
    <row r="218" spans="1:14" hidden="1" x14ac:dyDescent="0.2">
      <c r="A218" s="218" t="s">
        <v>387</v>
      </c>
      <c r="B218" s="55" t="s">
        <v>107</v>
      </c>
      <c r="C218" s="55" t="s">
        <v>69</v>
      </c>
      <c r="D218" s="54" t="s">
        <v>116</v>
      </c>
      <c r="E218" s="91" t="s">
        <v>7</v>
      </c>
      <c r="F218" s="59" t="s">
        <v>131</v>
      </c>
      <c r="G218" s="59" t="s">
        <v>131</v>
      </c>
      <c r="H218" s="59" t="s">
        <v>131</v>
      </c>
      <c r="I218" s="59" t="s">
        <v>388</v>
      </c>
      <c r="J218" s="60" t="s">
        <v>131</v>
      </c>
      <c r="K218" s="179"/>
      <c r="L218" s="181">
        <f t="shared" ref="L218:N219" si="82">L219</f>
        <v>0</v>
      </c>
      <c r="M218" s="181">
        <f t="shared" si="82"/>
        <v>0</v>
      </c>
      <c r="N218" s="182">
        <f t="shared" si="82"/>
        <v>0</v>
      </c>
    </row>
    <row r="219" spans="1:14" hidden="1" x14ac:dyDescent="0.2">
      <c r="A219" s="177" t="s">
        <v>62</v>
      </c>
      <c r="B219" s="55" t="s">
        <v>107</v>
      </c>
      <c r="C219" s="55" t="s">
        <v>69</v>
      </c>
      <c r="D219" s="54" t="s">
        <v>116</v>
      </c>
      <c r="E219" s="91" t="s">
        <v>7</v>
      </c>
      <c r="F219" s="59" t="s">
        <v>131</v>
      </c>
      <c r="G219" s="59" t="s">
        <v>131</v>
      </c>
      <c r="H219" s="59" t="s">
        <v>131</v>
      </c>
      <c r="I219" s="59" t="s">
        <v>388</v>
      </c>
      <c r="J219" s="60" t="s">
        <v>131</v>
      </c>
      <c r="K219" s="179" t="s">
        <v>63</v>
      </c>
      <c r="L219" s="181">
        <f t="shared" si="82"/>
        <v>0</v>
      </c>
      <c r="M219" s="181">
        <f t="shared" si="82"/>
        <v>0</v>
      </c>
      <c r="N219" s="182">
        <f t="shared" si="82"/>
        <v>0</v>
      </c>
    </row>
    <row r="220" spans="1:14" hidden="1" x14ac:dyDescent="0.2">
      <c r="A220" s="177" t="s">
        <v>64</v>
      </c>
      <c r="B220" s="55" t="s">
        <v>107</v>
      </c>
      <c r="C220" s="55" t="s">
        <v>69</v>
      </c>
      <c r="D220" s="54" t="s">
        <v>116</v>
      </c>
      <c r="E220" s="91" t="s">
        <v>7</v>
      </c>
      <c r="F220" s="59" t="s">
        <v>131</v>
      </c>
      <c r="G220" s="59" t="s">
        <v>131</v>
      </c>
      <c r="H220" s="59" t="s">
        <v>131</v>
      </c>
      <c r="I220" s="59" t="s">
        <v>388</v>
      </c>
      <c r="J220" s="60" t="s">
        <v>131</v>
      </c>
      <c r="K220" s="179" t="s">
        <v>65</v>
      </c>
      <c r="L220" s="181">
        <v>0</v>
      </c>
      <c r="M220" s="181">
        <v>0</v>
      </c>
      <c r="N220" s="182">
        <v>0</v>
      </c>
    </row>
    <row r="221" spans="1:14" x14ac:dyDescent="0.2">
      <c r="A221" s="173" t="s">
        <v>48</v>
      </c>
      <c r="B221" s="55" t="s">
        <v>107</v>
      </c>
      <c r="C221" s="54" t="s">
        <v>69</v>
      </c>
      <c r="D221" s="55" t="s">
        <v>116</v>
      </c>
      <c r="E221" s="59" t="s">
        <v>7</v>
      </c>
      <c r="F221" s="59" t="s">
        <v>131</v>
      </c>
      <c r="G221" s="59" t="s">
        <v>131</v>
      </c>
      <c r="H221" s="59" t="s">
        <v>131</v>
      </c>
      <c r="I221" s="59" t="s">
        <v>8</v>
      </c>
      <c r="J221" s="60" t="s">
        <v>131</v>
      </c>
      <c r="K221" s="179"/>
      <c r="L221" s="181">
        <f t="shared" ref="L221:N222" si="83">L222</f>
        <v>0</v>
      </c>
      <c r="M221" s="181">
        <f t="shared" si="83"/>
        <v>176600</v>
      </c>
      <c r="N221" s="182">
        <f t="shared" si="83"/>
        <v>176600</v>
      </c>
    </row>
    <row r="222" spans="1:14" ht="25.5" x14ac:dyDescent="0.2">
      <c r="A222" s="177" t="s">
        <v>52</v>
      </c>
      <c r="B222" s="55" t="s">
        <v>107</v>
      </c>
      <c r="C222" s="54" t="s">
        <v>69</v>
      </c>
      <c r="D222" s="55" t="s">
        <v>116</v>
      </c>
      <c r="E222" s="59" t="s">
        <v>7</v>
      </c>
      <c r="F222" s="59" t="s">
        <v>131</v>
      </c>
      <c r="G222" s="59" t="s">
        <v>131</v>
      </c>
      <c r="H222" s="59" t="s">
        <v>131</v>
      </c>
      <c r="I222" s="59" t="s">
        <v>8</v>
      </c>
      <c r="J222" s="60" t="s">
        <v>131</v>
      </c>
      <c r="K222" s="179">
        <v>200</v>
      </c>
      <c r="L222" s="181">
        <f t="shared" si="83"/>
        <v>0</v>
      </c>
      <c r="M222" s="181">
        <f t="shared" si="83"/>
        <v>176600</v>
      </c>
      <c r="N222" s="181">
        <f t="shared" si="83"/>
        <v>176600</v>
      </c>
    </row>
    <row r="223" spans="1:14" ht="25.5" x14ac:dyDescent="0.2">
      <c r="A223" s="177" t="s">
        <v>54</v>
      </c>
      <c r="B223" s="54" t="s">
        <v>107</v>
      </c>
      <c r="C223" s="54" t="s">
        <v>69</v>
      </c>
      <c r="D223" s="55" t="s">
        <v>116</v>
      </c>
      <c r="E223" s="59" t="s">
        <v>7</v>
      </c>
      <c r="F223" s="59" t="s">
        <v>131</v>
      </c>
      <c r="G223" s="59" t="s">
        <v>131</v>
      </c>
      <c r="H223" s="59" t="s">
        <v>131</v>
      </c>
      <c r="I223" s="59" t="s">
        <v>8</v>
      </c>
      <c r="J223" s="60" t="s">
        <v>131</v>
      </c>
      <c r="K223" s="179">
        <v>240</v>
      </c>
      <c r="L223" s="181">
        <v>0</v>
      </c>
      <c r="M223" s="181">
        <v>176600</v>
      </c>
      <c r="N223" s="181">
        <v>176600</v>
      </c>
    </row>
    <row r="224" spans="1:14" ht="35.25" customHeight="1" x14ac:dyDescent="0.2">
      <c r="A224" s="177" t="s">
        <v>85</v>
      </c>
      <c r="B224" s="54" t="s">
        <v>107</v>
      </c>
      <c r="C224" s="54" t="s">
        <v>72</v>
      </c>
      <c r="D224" s="55"/>
      <c r="E224" s="59"/>
      <c r="F224" s="59"/>
      <c r="G224" s="59"/>
      <c r="H224" s="59"/>
      <c r="I224" s="59"/>
      <c r="J224" s="60"/>
      <c r="K224" s="262"/>
      <c r="L224" s="181">
        <f t="shared" ref="L224:N224" si="84">L225</f>
        <v>271700</v>
      </c>
      <c r="M224" s="181">
        <f t="shared" si="84"/>
        <v>1716000</v>
      </c>
      <c r="N224" s="181">
        <f t="shared" si="84"/>
        <v>1709000</v>
      </c>
    </row>
    <row r="225" spans="1:14" ht="25.5" x14ac:dyDescent="0.2">
      <c r="A225" s="173" t="s">
        <v>220</v>
      </c>
      <c r="B225" s="54" t="s">
        <v>107</v>
      </c>
      <c r="C225" s="70" t="s">
        <v>72</v>
      </c>
      <c r="D225" s="71" t="s">
        <v>88</v>
      </c>
      <c r="E225" s="59"/>
      <c r="F225" s="59"/>
      <c r="G225" s="59"/>
      <c r="H225" s="59"/>
      <c r="I225" s="59"/>
      <c r="J225" s="60"/>
      <c r="K225" s="262"/>
      <c r="L225" s="181">
        <f>L226</f>
        <v>271700</v>
      </c>
      <c r="M225" s="181">
        <f t="shared" ref="L225:N228" si="85">M226</f>
        <v>1716000</v>
      </c>
      <c r="N225" s="181">
        <f t="shared" si="85"/>
        <v>1709000</v>
      </c>
    </row>
    <row r="226" spans="1:14" ht="60.75" customHeight="1" x14ac:dyDescent="0.2">
      <c r="A226" s="177" t="s">
        <v>329</v>
      </c>
      <c r="B226" s="54" t="s">
        <v>107</v>
      </c>
      <c r="C226" s="70" t="s">
        <v>72</v>
      </c>
      <c r="D226" s="71" t="s">
        <v>88</v>
      </c>
      <c r="E226" s="59" t="s">
        <v>241</v>
      </c>
      <c r="F226" s="59" t="s">
        <v>131</v>
      </c>
      <c r="G226" s="59" t="s">
        <v>131</v>
      </c>
      <c r="H226" s="59" t="s">
        <v>131</v>
      </c>
      <c r="I226" s="59" t="s">
        <v>132</v>
      </c>
      <c r="J226" s="60" t="s">
        <v>131</v>
      </c>
      <c r="K226" s="262"/>
      <c r="L226" s="181">
        <f>L227</f>
        <v>271700</v>
      </c>
      <c r="M226" s="181">
        <f t="shared" si="85"/>
        <v>1716000</v>
      </c>
      <c r="N226" s="181">
        <f t="shared" si="85"/>
        <v>1709000</v>
      </c>
    </row>
    <row r="227" spans="1:14" ht="25.5" x14ac:dyDescent="0.2">
      <c r="A227" s="177" t="s">
        <v>242</v>
      </c>
      <c r="B227" s="54" t="s">
        <v>107</v>
      </c>
      <c r="C227" s="70" t="s">
        <v>72</v>
      </c>
      <c r="D227" s="71" t="s">
        <v>88</v>
      </c>
      <c r="E227" s="59" t="s">
        <v>241</v>
      </c>
      <c r="F227" s="59" t="s">
        <v>131</v>
      </c>
      <c r="G227" s="59" t="s">
        <v>131</v>
      </c>
      <c r="H227" s="59" t="s">
        <v>131</v>
      </c>
      <c r="I227" s="59" t="s">
        <v>191</v>
      </c>
      <c r="J227" s="60" t="s">
        <v>131</v>
      </c>
      <c r="K227" s="262"/>
      <c r="L227" s="181">
        <f t="shared" si="85"/>
        <v>271700</v>
      </c>
      <c r="M227" s="181">
        <f t="shared" si="85"/>
        <v>1716000</v>
      </c>
      <c r="N227" s="181">
        <f t="shared" si="85"/>
        <v>1709000</v>
      </c>
    </row>
    <row r="228" spans="1:14" ht="25.5" x14ac:dyDescent="0.2">
      <c r="A228" s="177" t="s">
        <v>52</v>
      </c>
      <c r="B228" s="54" t="s">
        <v>107</v>
      </c>
      <c r="C228" s="70" t="s">
        <v>72</v>
      </c>
      <c r="D228" s="71" t="s">
        <v>88</v>
      </c>
      <c r="E228" s="59" t="s">
        <v>241</v>
      </c>
      <c r="F228" s="59" t="s">
        <v>131</v>
      </c>
      <c r="G228" s="59" t="s">
        <v>131</v>
      </c>
      <c r="H228" s="59" t="s">
        <v>131</v>
      </c>
      <c r="I228" s="59" t="s">
        <v>191</v>
      </c>
      <c r="J228" s="60" t="s">
        <v>131</v>
      </c>
      <c r="K228" s="262" t="s">
        <v>53</v>
      </c>
      <c r="L228" s="181">
        <f t="shared" si="85"/>
        <v>271700</v>
      </c>
      <c r="M228" s="181">
        <f t="shared" ref="M228:N228" si="86">M229</f>
        <v>1716000</v>
      </c>
      <c r="N228" s="181">
        <f t="shared" si="86"/>
        <v>1709000</v>
      </c>
    </row>
    <row r="229" spans="1:14" ht="25.5" x14ac:dyDescent="0.2">
      <c r="A229" s="177" t="s">
        <v>54</v>
      </c>
      <c r="B229" s="54" t="s">
        <v>107</v>
      </c>
      <c r="C229" s="70" t="s">
        <v>72</v>
      </c>
      <c r="D229" s="71" t="s">
        <v>88</v>
      </c>
      <c r="E229" s="59" t="s">
        <v>241</v>
      </c>
      <c r="F229" s="59" t="s">
        <v>131</v>
      </c>
      <c r="G229" s="59" t="s">
        <v>131</v>
      </c>
      <c r="H229" s="59" t="s">
        <v>131</v>
      </c>
      <c r="I229" s="59" t="s">
        <v>191</v>
      </c>
      <c r="J229" s="60" t="s">
        <v>131</v>
      </c>
      <c r="K229" s="262" t="s">
        <v>55</v>
      </c>
      <c r="L229" s="175">
        <f>271700-100000+100000</f>
        <v>271700</v>
      </c>
      <c r="M229" s="175">
        <v>1716000</v>
      </c>
      <c r="N229" s="175">
        <v>1709000</v>
      </c>
    </row>
    <row r="230" spans="1:14" x14ac:dyDescent="0.2">
      <c r="A230" s="173" t="s">
        <v>87</v>
      </c>
      <c r="B230" s="54" t="s">
        <v>107</v>
      </c>
      <c r="C230" s="54" t="s">
        <v>71</v>
      </c>
      <c r="D230" s="55"/>
      <c r="E230" s="56"/>
      <c r="F230" s="56"/>
      <c r="G230" s="59"/>
      <c r="H230" s="59"/>
      <c r="I230" s="56"/>
      <c r="J230" s="60"/>
      <c r="K230" s="349"/>
      <c r="L230" s="209">
        <f>L231+L255+L270+L238</f>
        <v>45957444.399999999</v>
      </c>
      <c r="M230" s="209">
        <f>M231+M255+M270+M238</f>
        <v>48428834.450000003</v>
      </c>
      <c r="N230" s="209">
        <f>N231+N255+N270+N238</f>
        <v>55854658.009999998</v>
      </c>
    </row>
    <row r="231" spans="1:14" x14ac:dyDescent="0.2">
      <c r="A231" s="173" t="s">
        <v>35</v>
      </c>
      <c r="B231" s="54" t="s">
        <v>107</v>
      </c>
      <c r="C231" s="54" t="s">
        <v>71</v>
      </c>
      <c r="D231" s="55" t="s">
        <v>73</v>
      </c>
      <c r="E231" s="56"/>
      <c r="F231" s="56"/>
      <c r="G231" s="59"/>
      <c r="H231" s="59"/>
      <c r="I231" s="56"/>
      <c r="J231" s="60"/>
      <c r="K231" s="349"/>
      <c r="L231" s="209">
        <f t="shared" ref="L231:N232" si="87">L232</f>
        <v>0</v>
      </c>
      <c r="M231" s="209">
        <f t="shared" si="87"/>
        <v>1573000</v>
      </c>
      <c r="N231" s="209">
        <f t="shared" si="87"/>
        <v>1573000</v>
      </c>
    </row>
    <row r="232" spans="1:14" ht="25.5" x14ac:dyDescent="0.2">
      <c r="A232" s="177" t="s">
        <v>306</v>
      </c>
      <c r="B232" s="54" t="s">
        <v>107</v>
      </c>
      <c r="C232" s="54" t="s">
        <v>71</v>
      </c>
      <c r="D232" s="55" t="s">
        <v>73</v>
      </c>
      <c r="E232" s="59" t="s">
        <v>88</v>
      </c>
      <c r="F232" s="59" t="s">
        <v>131</v>
      </c>
      <c r="G232" s="59" t="s">
        <v>131</v>
      </c>
      <c r="H232" s="59" t="s">
        <v>131</v>
      </c>
      <c r="I232" s="59" t="s">
        <v>132</v>
      </c>
      <c r="J232" s="60" t="s">
        <v>131</v>
      </c>
      <c r="K232" s="262"/>
      <c r="L232" s="181">
        <f t="shared" si="87"/>
        <v>0</v>
      </c>
      <c r="M232" s="181">
        <f t="shared" si="87"/>
        <v>1573000</v>
      </c>
      <c r="N232" s="181">
        <f t="shared" si="87"/>
        <v>1573000</v>
      </c>
    </row>
    <row r="233" spans="1:14" x14ac:dyDescent="0.2">
      <c r="A233" s="177" t="s">
        <v>134</v>
      </c>
      <c r="B233" s="54" t="s">
        <v>107</v>
      </c>
      <c r="C233" s="54" t="s">
        <v>71</v>
      </c>
      <c r="D233" s="55" t="s">
        <v>73</v>
      </c>
      <c r="E233" s="59" t="s">
        <v>88</v>
      </c>
      <c r="F233" s="59" t="s">
        <v>131</v>
      </c>
      <c r="G233" s="59" t="s">
        <v>131</v>
      </c>
      <c r="H233" s="59" t="s">
        <v>131</v>
      </c>
      <c r="I233" s="59" t="s">
        <v>135</v>
      </c>
      <c r="J233" s="60" t="s">
        <v>131</v>
      </c>
      <c r="K233" s="262"/>
      <c r="L233" s="181">
        <f>L236+L234</f>
        <v>0</v>
      </c>
      <c r="M233" s="181">
        <f>M236+M234</f>
        <v>1573000</v>
      </c>
      <c r="N233" s="181">
        <f>N236+N234</f>
        <v>1573000</v>
      </c>
    </row>
    <row r="234" spans="1:14" ht="25.5" x14ac:dyDescent="0.2">
      <c r="A234" s="177" t="s">
        <v>52</v>
      </c>
      <c r="B234" s="54" t="s">
        <v>107</v>
      </c>
      <c r="C234" s="54" t="s">
        <v>71</v>
      </c>
      <c r="D234" s="55" t="s">
        <v>73</v>
      </c>
      <c r="E234" s="59" t="s">
        <v>88</v>
      </c>
      <c r="F234" s="59" t="s">
        <v>131</v>
      </c>
      <c r="G234" s="59" t="s">
        <v>131</v>
      </c>
      <c r="H234" s="59" t="s">
        <v>131</v>
      </c>
      <c r="I234" s="59" t="s">
        <v>135</v>
      </c>
      <c r="J234" s="60" t="s">
        <v>131</v>
      </c>
      <c r="K234" s="262" t="s">
        <v>53</v>
      </c>
      <c r="L234" s="181">
        <f t="shared" ref="L234:N234" si="88">L235</f>
        <v>0</v>
      </c>
      <c r="M234" s="181">
        <f t="shared" si="88"/>
        <v>23000</v>
      </c>
      <c r="N234" s="181">
        <f t="shared" si="88"/>
        <v>23000</v>
      </c>
    </row>
    <row r="235" spans="1:14" ht="25.5" x14ac:dyDescent="0.2">
      <c r="A235" s="177" t="s">
        <v>54</v>
      </c>
      <c r="B235" s="54" t="s">
        <v>107</v>
      </c>
      <c r="C235" s="54" t="s">
        <v>71</v>
      </c>
      <c r="D235" s="55" t="s">
        <v>73</v>
      </c>
      <c r="E235" s="59" t="s">
        <v>88</v>
      </c>
      <c r="F235" s="59" t="s">
        <v>131</v>
      </c>
      <c r="G235" s="59" t="s">
        <v>131</v>
      </c>
      <c r="H235" s="59" t="s">
        <v>131</v>
      </c>
      <c r="I235" s="59" t="s">
        <v>135</v>
      </c>
      <c r="J235" s="60" t="s">
        <v>131</v>
      </c>
      <c r="K235" s="262" t="s">
        <v>55</v>
      </c>
      <c r="L235" s="181">
        <v>0</v>
      </c>
      <c r="M235" s="181">
        <v>23000</v>
      </c>
      <c r="N235" s="181">
        <v>23000</v>
      </c>
    </row>
    <row r="236" spans="1:14" ht="21" customHeight="1" x14ac:dyDescent="0.2">
      <c r="A236" s="177" t="s">
        <v>62</v>
      </c>
      <c r="B236" s="54" t="s">
        <v>107</v>
      </c>
      <c r="C236" s="54" t="s">
        <v>71</v>
      </c>
      <c r="D236" s="55" t="s">
        <v>73</v>
      </c>
      <c r="E236" s="63" t="s">
        <v>88</v>
      </c>
      <c r="F236" s="63" t="s">
        <v>131</v>
      </c>
      <c r="G236" s="59" t="s">
        <v>131</v>
      </c>
      <c r="H236" s="59" t="s">
        <v>131</v>
      </c>
      <c r="I236" s="64" t="s">
        <v>135</v>
      </c>
      <c r="J236" s="60" t="s">
        <v>131</v>
      </c>
      <c r="K236" s="320" t="s">
        <v>63</v>
      </c>
      <c r="L236" s="181">
        <f t="shared" ref="L236:N236" si="89">L237</f>
        <v>0</v>
      </c>
      <c r="M236" s="181">
        <f t="shared" si="89"/>
        <v>1550000</v>
      </c>
      <c r="N236" s="181">
        <f t="shared" si="89"/>
        <v>1550000</v>
      </c>
    </row>
    <row r="237" spans="1:14" ht="38.25" x14ac:dyDescent="0.2">
      <c r="A237" s="177" t="s">
        <v>178</v>
      </c>
      <c r="B237" s="54" t="s">
        <v>107</v>
      </c>
      <c r="C237" s="54" t="s">
        <v>71</v>
      </c>
      <c r="D237" s="55" t="s">
        <v>73</v>
      </c>
      <c r="E237" s="63" t="s">
        <v>88</v>
      </c>
      <c r="F237" s="63" t="s">
        <v>131</v>
      </c>
      <c r="G237" s="59" t="s">
        <v>131</v>
      </c>
      <c r="H237" s="59" t="s">
        <v>131</v>
      </c>
      <c r="I237" s="64" t="s">
        <v>135</v>
      </c>
      <c r="J237" s="60" t="s">
        <v>131</v>
      </c>
      <c r="K237" s="320" t="s">
        <v>136</v>
      </c>
      <c r="L237" s="181">
        <v>0</v>
      </c>
      <c r="M237" s="181">
        <v>1550000</v>
      </c>
      <c r="N237" s="181">
        <v>1550000</v>
      </c>
    </row>
    <row r="238" spans="1:14" x14ac:dyDescent="0.2">
      <c r="A238" s="218" t="s">
        <v>173</v>
      </c>
      <c r="B238" s="54" t="s">
        <v>107</v>
      </c>
      <c r="C238" s="54" t="s">
        <v>71</v>
      </c>
      <c r="D238" s="55" t="s">
        <v>75</v>
      </c>
      <c r="E238" s="72"/>
      <c r="F238" s="72"/>
      <c r="G238" s="59"/>
      <c r="H238" s="59"/>
      <c r="I238" s="72"/>
      <c r="J238" s="60"/>
      <c r="K238" s="246"/>
      <c r="L238" s="181">
        <f t="shared" ref="L238:N238" si="90">+L239</f>
        <v>20000000</v>
      </c>
      <c r="M238" s="181">
        <f t="shared" si="90"/>
        <v>20000000</v>
      </c>
      <c r="N238" s="181">
        <f t="shared" si="90"/>
        <v>20000000</v>
      </c>
    </row>
    <row r="239" spans="1:14" ht="63.75" x14ac:dyDescent="0.2">
      <c r="A239" s="177" t="s">
        <v>340</v>
      </c>
      <c r="B239" s="55" t="s">
        <v>107</v>
      </c>
      <c r="C239" s="54" t="s">
        <v>71</v>
      </c>
      <c r="D239" s="55" t="s">
        <v>75</v>
      </c>
      <c r="E239" s="72" t="s">
        <v>95</v>
      </c>
      <c r="F239" s="72" t="s">
        <v>131</v>
      </c>
      <c r="G239" s="59" t="s">
        <v>131</v>
      </c>
      <c r="H239" s="59" t="s">
        <v>131</v>
      </c>
      <c r="I239" s="72" t="s">
        <v>132</v>
      </c>
      <c r="J239" s="60" t="s">
        <v>131</v>
      </c>
      <c r="K239" s="246"/>
      <c r="L239" s="181">
        <f>L243+L249+L252</f>
        <v>20000000</v>
      </c>
      <c r="M239" s="181">
        <f t="shared" ref="M239:N239" si="91">M243+M249+M252</f>
        <v>20000000</v>
      </c>
      <c r="N239" s="181">
        <f t="shared" si="91"/>
        <v>20000000</v>
      </c>
    </row>
    <row r="240" spans="1:14" ht="35.25" hidden="1" customHeight="1" x14ac:dyDescent="0.2">
      <c r="A240" s="177" t="s">
        <v>245</v>
      </c>
      <c r="B240" s="55" t="s">
        <v>107</v>
      </c>
      <c r="C240" s="54" t="s">
        <v>71</v>
      </c>
      <c r="D240" s="55" t="s">
        <v>75</v>
      </c>
      <c r="E240" s="72" t="s">
        <v>233</v>
      </c>
      <c r="F240" s="72" t="s">
        <v>131</v>
      </c>
      <c r="G240" s="59" t="s">
        <v>131</v>
      </c>
      <c r="H240" s="59" t="s">
        <v>131</v>
      </c>
      <c r="I240" s="72" t="s">
        <v>244</v>
      </c>
      <c r="J240" s="60" t="s">
        <v>131</v>
      </c>
      <c r="K240" s="246"/>
      <c r="L240" s="181">
        <f t="shared" ref="L240:N241" si="92">L241</f>
        <v>0</v>
      </c>
      <c r="M240" s="181">
        <f t="shared" si="92"/>
        <v>0</v>
      </c>
      <c r="N240" s="181">
        <f t="shared" si="92"/>
        <v>0</v>
      </c>
    </row>
    <row r="241" spans="1:14" ht="25.5" hidden="1" x14ac:dyDescent="0.2">
      <c r="A241" s="177" t="s">
        <v>52</v>
      </c>
      <c r="B241" s="55" t="s">
        <v>107</v>
      </c>
      <c r="C241" s="54" t="s">
        <v>71</v>
      </c>
      <c r="D241" s="55" t="s">
        <v>75</v>
      </c>
      <c r="E241" s="72" t="s">
        <v>233</v>
      </c>
      <c r="F241" s="72" t="s">
        <v>131</v>
      </c>
      <c r="G241" s="59" t="s">
        <v>131</v>
      </c>
      <c r="H241" s="59" t="s">
        <v>131</v>
      </c>
      <c r="I241" s="72" t="s">
        <v>244</v>
      </c>
      <c r="J241" s="60" t="s">
        <v>131</v>
      </c>
      <c r="K241" s="246" t="s">
        <v>53</v>
      </c>
      <c r="L241" s="181">
        <f t="shared" si="92"/>
        <v>0</v>
      </c>
      <c r="M241" s="181">
        <f t="shared" si="92"/>
        <v>0</v>
      </c>
      <c r="N241" s="181">
        <f t="shared" si="92"/>
        <v>0</v>
      </c>
    </row>
    <row r="242" spans="1:14" ht="25.5" hidden="1" x14ac:dyDescent="0.2">
      <c r="A242" s="177" t="s">
        <v>54</v>
      </c>
      <c r="B242" s="55" t="s">
        <v>107</v>
      </c>
      <c r="C242" s="54" t="s">
        <v>71</v>
      </c>
      <c r="D242" s="55" t="s">
        <v>75</v>
      </c>
      <c r="E242" s="72" t="s">
        <v>233</v>
      </c>
      <c r="F242" s="72" t="s">
        <v>131</v>
      </c>
      <c r="G242" s="59" t="s">
        <v>131</v>
      </c>
      <c r="H242" s="59" t="s">
        <v>131</v>
      </c>
      <c r="I242" s="72" t="s">
        <v>244</v>
      </c>
      <c r="J242" s="60" t="s">
        <v>131</v>
      </c>
      <c r="K242" s="246" t="s">
        <v>55</v>
      </c>
      <c r="L242" s="181">
        <v>0</v>
      </c>
      <c r="M242" s="181">
        <v>0</v>
      </c>
      <c r="N242" s="181">
        <v>0</v>
      </c>
    </row>
    <row r="243" spans="1:14" ht="25.5" x14ac:dyDescent="0.2">
      <c r="A243" s="177" t="s">
        <v>234</v>
      </c>
      <c r="B243" s="55" t="s">
        <v>107</v>
      </c>
      <c r="C243" s="54" t="s">
        <v>71</v>
      </c>
      <c r="D243" s="55" t="s">
        <v>75</v>
      </c>
      <c r="E243" s="72" t="s">
        <v>95</v>
      </c>
      <c r="F243" s="72" t="s">
        <v>131</v>
      </c>
      <c r="G243" s="59" t="s">
        <v>131</v>
      </c>
      <c r="H243" s="59" t="s">
        <v>131</v>
      </c>
      <c r="I243" s="72" t="s">
        <v>235</v>
      </c>
      <c r="J243" s="60" t="s">
        <v>131</v>
      </c>
      <c r="K243" s="220"/>
      <c r="L243" s="181">
        <f t="shared" ref="L243:N247" si="93">L244</f>
        <v>20000000</v>
      </c>
      <c r="M243" s="181">
        <f t="shared" si="93"/>
        <v>20000000</v>
      </c>
      <c r="N243" s="181">
        <f t="shared" si="93"/>
        <v>20000000</v>
      </c>
    </row>
    <row r="244" spans="1:14" ht="25.5" x14ac:dyDescent="0.2">
      <c r="A244" s="177" t="s">
        <v>52</v>
      </c>
      <c r="B244" s="55" t="s">
        <v>107</v>
      </c>
      <c r="C244" s="54" t="s">
        <v>71</v>
      </c>
      <c r="D244" s="55" t="s">
        <v>75</v>
      </c>
      <c r="E244" s="72" t="s">
        <v>95</v>
      </c>
      <c r="F244" s="72" t="s">
        <v>131</v>
      </c>
      <c r="G244" s="59" t="s">
        <v>131</v>
      </c>
      <c r="H244" s="59" t="s">
        <v>131</v>
      </c>
      <c r="I244" s="72" t="s">
        <v>235</v>
      </c>
      <c r="J244" s="60" t="s">
        <v>131</v>
      </c>
      <c r="K244" s="220" t="s">
        <v>53</v>
      </c>
      <c r="L244" s="181">
        <f t="shared" si="93"/>
        <v>20000000</v>
      </c>
      <c r="M244" s="181">
        <f t="shared" si="93"/>
        <v>20000000</v>
      </c>
      <c r="N244" s="181">
        <f t="shared" si="93"/>
        <v>20000000</v>
      </c>
    </row>
    <row r="245" spans="1:14" ht="25.5" x14ac:dyDescent="0.2">
      <c r="A245" s="177" t="s">
        <v>54</v>
      </c>
      <c r="B245" s="55" t="s">
        <v>107</v>
      </c>
      <c r="C245" s="54" t="s">
        <v>71</v>
      </c>
      <c r="D245" s="55" t="s">
        <v>75</v>
      </c>
      <c r="E245" s="72" t="s">
        <v>95</v>
      </c>
      <c r="F245" s="72" t="s">
        <v>131</v>
      </c>
      <c r="G245" s="59" t="s">
        <v>131</v>
      </c>
      <c r="H245" s="59" t="s">
        <v>131</v>
      </c>
      <c r="I245" s="72" t="s">
        <v>235</v>
      </c>
      <c r="J245" s="60" t="s">
        <v>131</v>
      </c>
      <c r="K245" s="220" t="s">
        <v>55</v>
      </c>
      <c r="L245" s="181">
        <v>20000000</v>
      </c>
      <c r="M245" s="181">
        <v>20000000</v>
      </c>
      <c r="N245" s="181">
        <v>20000000</v>
      </c>
    </row>
    <row r="246" spans="1:14" ht="25.5" hidden="1" x14ac:dyDescent="0.2">
      <c r="A246" s="177" t="s">
        <v>250</v>
      </c>
      <c r="B246" s="55" t="s">
        <v>107</v>
      </c>
      <c r="C246" s="54" t="s">
        <v>71</v>
      </c>
      <c r="D246" s="55" t="s">
        <v>75</v>
      </c>
      <c r="E246" s="72" t="s">
        <v>233</v>
      </c>
      <c r="F246" s="72" t="s">
        <v>131</v>
      </c>
      <c r="G246" s="59" t="s">
        <v>131</v>
      </c>
      <c r="H246" s="59" t="s">
        <v>131</v>
      </c>
      <c r="I246" s="72" t="s">
        <v>249</v>
      </c>
      <c r="J246" s="60" t="s">
        <v>131</v>
      </c>
      <c r="K246" s="220"/>
      <c r="L246" s="181">
        <f t="shared" si="93"/>
        <v>0</v>
      </c>
      <c r="M246" s="181">
        <f t="shared" si="93"/>
        <v>0</v>
      </c>
      <c r="N246" s="181">
        <f t="shared" si="93"/>
        <v>0</v>
      </c>
    </row>
    <row r="247" spans="1:14" ht="25.5" hidden="1" x14ac:dyDescent="0.2">
      <c r="A247" s="177" t="s">
        <v>52</v>
      </c>
      <c r="B247" s="55" t="s">
        <v>107</v>
      </c>
      <c r="C247" s="54" t="s">
        <v>71</v>
      </c>
      <c r="D247" s="55" t="s">
        <v>75</v>
      </c>
      <c r="E247" s="72" t="s">
        <v>233</v>
      </c>
      <c r="F247" s="72" t="s">
        <v>131</v>
      </c>
      <c r="G247" s="59" t="s">
        <v>131</v>
      </c>
      <c r="H247" s="59" t="s">
        <v>131</v>
      </c>
      <c r="I247" s="72" t="s">
        <v>249</v>
      </c>
      <c r="J247" s="60" t="s">
        <v>131</v>
      </c>
      <c r="K247" s="220" t="s">
        <v>53</v>
      </c>
      <c r="L247" s="181">
        <f t="shared" si="93"/>
        <v>0</v>
      </c>
      <c r="M247" s="181">
        <f t="shared" si="93"/>
        <v>0</v>
      </c>
      <c r="N247" s="181">
        <f t="shared" si="93"/>
        <v>0</v>
      </c>
    </row>
    <row r="248" spans="1:14" ht="25.5" hidden="1" x14ac:dyDescent="0.2">
      <c r="A248" s="177" t="s">
        <v>54</v>
      </c>
      <c r="B248" s="55" t="s">
        <v>107</v>
      </c>
      <c r="C248" s="54" t="s">
        <v>71</v>
      </c>
      <c r="D248" s="55" t="s">
        <v>75</v>
      </c>
      <c r="E248" s="72" t="s">
        <v>233</v>
      </c>
      <c r="F248" s="72" t="s">
        <v>131</v>
      </c>
      <c r="G248" s="59" t="s">
        <v>131</v>
      </c>
      <c r="H248" s="59" t="s">
        <v>131</v>
      </c>
      <c r="I248" s="72" t="s">
        <v>249</v>
      </c>
      <c r="J248" s="60" t="s">
        <v>131</v>
      </c>
      <c r="K248" s="220" t="s">
        <v>55</v>
      </c>
      <c r="L248" s="181">
        <v>0</v>
      </c>
      <c r="M248" s="181">
        <v>0</v>
      </c>
      <c r="N248" s="181">
        <v>0</v>
      </c>
    </row>
    <row r="249" spans="1:14" ht="51" hidden="1" x14ac:dyDescent="0.2">
      <c r="A249" s="177" t="s">
        <v>381</v>
      </c>
      <c r="B249" s="55" t="s">
        <v>107</v>
      </c>
      <c r="C249" s="55" t="s">
        <v>71</v>
      </c>
      <c r="D249" s="55" t="s">
        <v>75</v>
      </c>
      <c r="E249" s="70" t="s">
        <v>95</v>
      </c>
      <c r="F249" s="72" t="s">
        <v>131</v>
      </c>
      <c r="G249" s="59" t="s">
        <v>131</v>
      </c>
      <c r="H249" s="59" t="s">
        <v>131</v>
      </c>
      <c r="I249" s="72" t="s">
        <v>370</v>
      </c>
      <c r="J249" s="60" t="s">
        <v>131</v>
      </c>
      <c r="K249" s="220"/>
      <c r="L249" s="181">
        <f t="shared" ref="L249:L250" si="94">L250</f>
        <v>0</v>
      </c>
      <c r="M249" s="181">
        <f t="shared" ref="M249:N250" si="95">M250</f>
        <v>0</v>
      </c>
      <c r="N249" s="182">
        <f t="shared" si="95"/>
        <v>0</v>
      </c>
    </row>
    <row r="250" spans="1:14" ht="25.5" hidden="1" x14ac:dyDescent="0.2">
      <c r="A250" s="177" t="s">
        <v>52</v>
      </c>
      <c r="B250" s="55" t="s">
        <v>107</v>
      </c>
      <c r="C250" s="55" t="s">
        <v>71</v>
      </c>
      <c r="D250" s="55" t="s">
        <v>75</v>
      </c>
      <c r="E250" s="70" t="s">
        <v>95</v>
      </c>
      <c r="F250" s="72" t="s">
        <v>131</v>
      </c>
      <c r="G250" s="59" t="s">
        <v>131</v>
      </c>
      <c r="H250" s="59" t="s">
        <v>131</v>
      </c>
      <c r="I250" s="72" t="s">
        <v>370</v>
      </c>
      <c r="J250" s="60" t="s">
        <v>131</v>
      </c>
      <c r="K250" s="220" t="s">
        <v>53</v>
      </c>
      <c r="L250" s="181">
        <f t="shared" si="94"/>
        <v>0</v>
      </c>
      <c r="M250" s="181">
        <f t="shared" si="95"/>
        <v>0</v>
      </c>
      <c r="N250" s="182">
        <f t="shared" si="95"/>
        <v>0</v>
      </c>
    </row>
    <row r="251" spans="1:14" ht="25.5" hidden="1" x14ac:dyDescent="0.2">
      <c r="A251" s="311" t="s">
        <v>54</v>
      </c>
      <c r="B251" s="69" t="s">
        <v>107</v>
      </c>
      <c r="C251" s="55" t="s">
        <v>71</v>
      </c>
      <c r="D251" s="55" t="s">
        <v>75</v>
      </c>
      <c r="E251" s="70" t="s">
        <v>95</v>
      </c>
      <c r="F251" s="72" t="s">
        <v>131</v>
      </c>
      <c r="G251" s="59" t="s">
        <v>131</v>
      </c>
      <c r="H251" s="59" t="s">
        <v>131</v>
      </c>
      <c r="I251" s="72" t="s">
        <v>370</v>
      </c>
      <c r="J251" s="60" t="s">
        <v>131</v>
      </c>
      <c r="K251" s="220" t="s">
        <v>55</v>
      </c>
      <c r="L251" s="181">
        <v>0</v>
      </c>
      <c r="M251" s="181">
        <v>0</v>
      </c>
      <c r="N251" s="182">
        <v>0</v>
      </c>
    </row>
    <row r="252" spans="1:14" ht="63" hidden="1" customHeight="1" x14ac:dyDescent="0.2">
      <c r="A252" s="311" t="s">
        <v>397</v>
      </c>
      <c r="B252" s="69" t="s">
        <v>107</v>
      </c>
      <c r="C252" s="55" t="s">
        <v>71</v>
      </c>
      <c r="D252" s="55" t="s">
        <v>75</v>
      </c>
      <c r="E252" s="70" t="s">
        <v>95</v>
      </c>
      <c r="F252" s="72" t="s">
        <v>131</v>
      </c>
      <c r="G252" s="59" t="s">
        <v>131</v>
      </c>
      <c r="H252" s="59" t="s">
        <v>131</v>
      </c>
      <c r="I252" s="72" t="s">
        <v>249</v>
      </c>
      <c r="J252" s="60" t="s">
        <v>131</v>
      </c>
      <c r="K252" s="220"/>
      <c r="L252" s="181">
        <f t="shared" ref="L252:N253" si="96">L253</f>
        <v>0</v>
      </c>
      <c r="M252" s="181">
        <f t="shared" si="96"/>
        <v>0</v>
      </c>
      <c r="N252" s="182">
        <f t="shared" si="96"/>
        <v>0</v>
      </c>
    </row>
    <row r="253" spans="1:14" ht="34.5" hidden="1" customHeight="1" x14ac:dyDescent="0.2">
      <c r="A253" s="311" t="s">
        <v>52</v>
      </c>
      <c r="B253" s="69" t="s">
        <v>107</v>
      </c>
      <c r="C253" s="55" t="s">
        <v>71</v>
      </c>
      <c r="D253" s="55" t="s">
        <v>75</v>
      </c>
      <c r="E253" s="70" t="s">
        <v>95</v>
      </c>
      <c r="F253" s="72" t="s">
        <v>131</v>
      </c>
      <c r="G253" s="59" t="s">
        <v>131</v>
      </c>
      <c r="H253" s="59" t="s">
        <v>131</v>
      </c>
      <c r="I253" s="72" t="s">
        <v>249</v>
      </c>
      <c r="J253" s="60" t="s">
        <v>131</v>
      </c>
      <c r="K253" s="220" t="s">
        <v>53</v>
      </c>
      <c r="L253" s="181">
        <f t="shared" si="96"/>
        <v>0</v>
      </c>
      <c r="M253" s="181">
        <f t="shared" si="96"/>
        <v>0</v>
      </c>
      <c r="N253" s="182">
        <f t="shared" si="96"/>
        <v>0</v>
      </c>
    </row>
    <row r="254" spans="1:14" ht="25.5" hidden="1" x14ac:dyDescent="0.2">
      <c r="A254" s="311" t="s">
        <v>54</v>
      </c>
      <c r="B254" s="69" t="s">
        <v>107</v>
      </c>
      <c r="C254" s="55" t="s">
        <v>71</v>
      </c>
      <c r="D254" s="55" t="s">
        <v>75</v>
      </c>
      <c r="E254" s="70" t="s">
        <v>95</v>
      </c>
      <c r="F254" s="72" t="s">
        <v>131</v>
      </c>
      <c r="G254" s="59" t="s">
        <v>131</v>
      </c>
      <c r="H254" s="59" t="s">
        <v>131</v>
      </c>
      <c r="I254" s="72" t="s">
        <v>249</v>
      </c>
      <c r="J254" s="60" t="s">
        <v>131</v>
      </c>
      <c r="K254" s="220" t="s">
        <v>55</v>
      </c>
      <c r="L254" s="181">
        <v>0</v>
      </c>
      <c r="M254" s="181">
        <v>0</v>
      </c>
      <c r="N254" s="182">
        <v>0</v>
      </c>
    </row>
    <row r="255" spans="1:14" ht="20.25" customHeight="1" x14ac:dyDescent="0.2">
      <c r="A255" s="312" t="s">
        <v>118</v>
      </c>
      <c r="B255" s="56" t="s">
        <v>107</v>
      </c>
      <c r="C255" s="54" t="s">
        <v>71</v>
      </c>
      <c r="D255" s="55" t="s">
        <v>86</v>
      </c>
      <c r="E255" s="56"/>
      <c r="F255" s="56"/>
      <c r="G255" s="59"/>
      <c r="H255" s="59"/>
      <c r="I255" s="56"/>
      <c r="J255" s="69"/>
      <c r="K255" s="207"/>
      <c r="L255" s="209">
        <f t="shared" ref="L255:N255" si="97">L260+L256</f>
        <v>22763508.23</v>
      </c>
      <c r="M255" s="209">
        <f t="shared" si="97"/>
        <v>25925313.449999999</v>
      </c>
      <c r="N255" s="209">
        <f t="shared" si="97"/>
        <v>34281658.009999998</v>
      </c>
    </row>
    <row r="256" spans="1:14" ht="48" hidden="1" customHeight="1" x14ac:dyDescent="0.2">
      <c r="A256" s="390" t="s">
        <v>319</v>
      </c>
      <c r="B256" s="56" t="s">
        <v>107</v>
      </c>
      <c r="C256" s="54" t="s">
        <v>71</v>
      </c>
      <c r="D256" s="55" t="s">
        <v>86</v>
      </c>
      <c r="E256" s="93" t="s">
        <v>71</v>
      </c>
      <c r="F256" s="56" t="s">
        <v>131</v>
      </c>
      <c r="G256" s="59" t="s">
        <v>131</v>
      </c>
      <c r="H256" s="59" t="s">
        <v>131</v>
      </c>
      <c r="I256" s="59" t="s">
        <v>132</v>
      </c>
      <c r="J256" s="60" t="s">
        <v>131</v>
      </c>
      <c r="K256" s="179"/>
      <c r="L256" s="209">
        <f t="shared" ref="L256:N256" si="98">L257</f>
        <v>0</v>
      </c>
      <c r="M256" s="209">
        <f t="shared" si="98"/>
        <v>0</v>
      </c>
      <c r="N256" s="210">
        <f t="shared" si="98"/>
        <v>0</v>
      </c>
    </row>
    <row r="257" spans="1:14" ht="25.5" hidden="1" x14ac:dyDescent="0.2">
      <c r="A257" s="234" t="s">
        <v>171</v>
      </c>
      <c r="B257" s="54" t="s">
        <v>107</v>
      </c>
      <c r="C257" s="54" t="s">
        <v>71</v>
      </c>
      <c r="D257" s="55" t="s">
        <v>86</v>
      </c>
      <c r="E257" s="91" t="s">
        <v>71</v>
      </c>
      <c r="F257" s="56" t="s">
        <v>131</v>
      </c>
      <c r="G257" s="59" t="s">
        <v>131</v>
      </c>
      <c r="H257" s="59" t="s">
        <v>131</v>
      </c>
      <c r="I257" s="59" t="s">
        <v>170</v>
      </c>
      <c r="J257" s="60" t="s">
        <v>131</v>
      </c>
      <c r="K257" s="179"/>
      <c r="L257" s="209">
        <f t="shared" ref="L257:N258" si="99">L258</f>
        <v>0</v>
      </c>
      <c r="M257" s="209">
        <f t="shared" si="99"/>
        <v>0</v>
      </c>
      <c r="N257" s="210">
        <f t="shared" si="99"/>
        <v>0</v>
      </c>
    </row>
    <row r="258" spans="1:14" ht="25.5" hidden="1" x14ac:dyDescent="0.2">
      <c r="A258" s="173" t="s">
        <v>182</v>
      </c>
      <c r="B258" s="54" t="s">
        <v>107</v>
      </c>
      <c r="C258" s="54" t="s">
        <v>71</v>
      </c>
      <c r="D258" s="55" t="s">
        <v>86</v>
      </c>
      <c r="E258" s="91" t="s">
        <v>71</v>
      </c>
      <c r="F258" s="59" t="s">
        <v>131</v>
      </c>
      <c r="G258" s="59" t="s">
        <v>131</v>
      </c>
      <c r="H258" s="59" t="s">
        <v>131</v>
      </c>
      <c r="I258" s="59" t="s">
        <v>170</v>
      </c>
      <c r="J258" s="60" t="s">
        <v>131</v>
      </c>
      <c r="K258" s="179" t="s">
        <v>155</v>
      </c>
      <c r="L258" s="209">
        <f t="shared" si="99"/>
        <v>0</v>
      </c>
      <c r="M258" s="209">
        <f t="shared" si="99"/>
        <v>0</v>
      </c>
      <c r="N258" s="210">
        <f t="shared" si="99"/>
        <v>0</v>
      </c>
    </row>
    <row r="259" spans="1:14" hidden="1" x14ac:dyDescent="0.2">
      <c r="A259" s="218" t="s">
        <v>157</v>
      </c>
      <c r="B259" s="54" t="s">
        <v>107</v>
      </c>
      <c r="C259" s="54" t="s">
        <v>71</v>
      </c>
      <c r="D259" s="55" t="s">
        <v>86</v>
      </c>
      <c r="E259" s="91" t="s">
        <v>71</v>
      </c>
      <c r="F259" s="63" t="s">
        <v>131</v>
      </c>
      <c r="G259" s="59" t="s">
        <v>131</v>
      </c>
      <c r="H259" s="59" t="s">
        <v>131</v>
      </c>
      <c r="I259" s="59" t="s">
        <v>170</v>
      </c>
      <c r="J259" s="60" t="s">
        <v>131</v>
      </c>
      <c r="K259" s="179" t="s">
        <v>156</v>
      </c>
      <c r="L259" s="209">
        <v>0</v>
      </c>
      <c r="M259" s="209">
        <v>0</v>
      </c>
      <c r="N259" s="210">
        <v>0</v>
      </c>
    </row>
    <row r="260" spans="1:14" ht="82.5" customHeight="1" x14ac:dyDescent="0.2">
      <c r="A260" s="177" t="s">
        <v>340</v>
      </c>
      <c r="B260" s="54" t="s">
        <v>107</v>
      </c>
      <c r="C260" s="54" t="s">
        <v>71</v>
      </c>
      <c r="D260" s="55" t="s">
        <v>86</v>
      </c>
      <c r="E260" s="74" t="s">
        <v>95</v>
      </c>
      <c r="F260" s="74" t="s">
        <v>131</v>
      </c>
      <c r="G260" s="59" t="s">
        <v>131</v>
      </c>
      <c r="H260" s="59" t="s">
        <v>131</v>
      </c>
      <c r="I260" s="74" t="s">
        <v>132</v>
      </c>
      <c r="J260" s="60" t="s">
        <v>131</v>
      </c>
      <c r="K260" s="184"/>
      <c r="L260" s="181">
        <f>L264+L267+L261</f>
        <v>22763508.23</v>
      </c>
      <c r="M260" s="181">
        <f t="shared" ref="M260:N260" si="100">M264+M267+M261</f>
        <v>25925313.449999999</v>
      </c>
      <c r="N260" s="181">
        <f t="shared" si="100"/>
        <v>34281658.009999998</v>
      </c>
    </row>
    <row r="261" spans="1:14" ht="52.5" hidden="1" customHeight="1" x14ac:dyDescent="0.2">
      <c r="A261" s="177" t="s">
        <v>336</v>
      </c>
      <c r="B261" s="54" t="s">
        <v>107</v>
      </c>
      <c r="C261" s="55" t="s">
        <v>71</v>
      </c>
      <c r="D261" s="54" t="s">
        <v>86</v>
      </c>
      <c r="E261" s="91" t="s">
        <v>95</v>
      </c>
      <c r="F261" s="59" t="s">
        <v>131</v>
      </c>
      <c r="G261" s="59" t="s">
        <v>131</v>
      </c>
      <c r="H261" s="59" t="s">
        <v>131</v>
      </c>
      <c r="I261" s="59" t="s">
        <v>337</v>
      </c>
      <c r="J261" s="60" t="s">
        <v>131</v>
      </c>
      <c r="K261" s="179"/>
      <c r="L261" s="181">
        <f t="shared" ref="L261:N262" si="101">L262</f>
        <v>0</v>
      </c>
      <c r="M261" s="181">
        <f t="shared" si="101"/>
        <v>0</v>
      </c>
      <c r="N261" s="181">
        <f t="shared" si="101"/>
        <v>0</v>
      </c>
    </row>
    <row r="262" spans="1:14" ht="34.5" hidden="1" customHeight="1" x14ac:dyDescent="0.2">
      <c r="A262" s="177" t="s">
        <v>52</v>
      </c>
      <c r="B262" s="54" t="s">
        <v>107</v>
      </c>
      <c r="C262" s="55" t="s">
        <v>71</v>
      </c>
      <c r="D262" s="54" t="s">
        <v>86</v>
      </c>
      <c r="E262" s="91" t="s">
        <v>95</v>
      </c>
      <c r="F262" s="59" t="s">
        <v>131</v>
      </c>
      <c r="G262" s="59" t="s">
        <v>131</v>
      </c>
      <c r="H262" s="59" t="s">
        <v>131</v>
      </c>
      <c r="I262" s="59" t="s">
        <v>337</v>
      </c>
      <c r="J262" s="60" t="s">
        <v>131</v>
      </c>
      <c r="K262" s="179" t="s">
        <v>53</v>
      </c>
      <c r="L262" s="181">
        <f t="shared" si="101"/>
        <v>0</v>
      </c>
      <c r="M262" s="181">
        <f t="shared" si="101"/>
        <v>0</v>
      </c>
      <c r="N262" s="181">
        <f t="shared" si="101"/>
        <v>0</v>
      </c>
    </row>
    <row r="263" spans="1:14" ht="31.5" hidden="1" customHeight="1" x14ac:dyDescent="0.2">
      <c r="A263" s="177" t="s">
        <v>54</v>
      </c>
      <c r="B263" s="54" t="s">
        <v>107</v>
      </c>
      <c r="C263" s="55" t="s">
        <v>71</v>
      </c>
      <c r="D263" s="54" t="s">
        <v>86</v>
      </c>
      <c r="E263" s="91" t="s">
        <v>95</v>
      </c>
      <c r="F263" s="59" t="s">
        <v>131</v>
      </c>
      <c r="G263" s="59" t="s">
        <v>131</v>
      </c>
      <c r="H263" s="59" t="s">
        <v>131</v>
      </c>
      <c r="I263" s="59" t="s">
        <v>337</v>
      </c>
      <c r="J263" s="60" t="s">
        <v>131</v>
      </c>
      <c r="K263" s="179" t="s">
        <v>55</v>
      </c>
      <c r="L263" s="181">
        <v>0</v>
      </c>
      <c r="M263" s="181">
        <v>0</v>
      </c>
      <c r="N263" s="181">
        <v>0</v>
      </c>
    </row>
    <row r="264" spans="1:14" ht="51" x14ac:dyDescent="0.2">
      <c r="A264" s="177" t="s">
        <v>199</v>
      </c>
      <c r="B264" s="54" t="s">
        <v>107</v>
      </c>
      <c r="C264" s="54" t="s">
        <v>71</v>
      </c>
      <c r="D264" s="55" t="s">
        <v>86</v>
      </c>
      <c r="E264" s="59" t="s">
        <v>95</v>
      </c>
      <c r="F264" s="59" t="s">
        <v>131</v>
      </c>
      <c r="G264" s="59" t="s">
        <v>131</v>
      </c>
      <c r="H264" s="59" t="s">
        <v>131</v>
      </c>
      <c r="I264" s="59" t="s">
        <v>198</v>
      </c>
      <c r="J264" s="60" t="s">
        <v>195</v>
      </c>
      <c r="K264" s="179"/>
      <c r="L264" s="188">
        <f t="shared" ref="L264:N265" si="102">L265</f>
        <v>22763508.23</v>
      </c>
      <c r="M264" s="188">
        <f t="shared" si="102"/>
        <v>25925313.449999999</v>
      </c>
      <c r="N264" s="188">
        <f t="shared" si="102"/>
        <v>34281658.009999998</v>
      </c>
    </row>
    <row r="265" spans="1:14" ht="25.5" x14ac:dyDescent="0.2">
      <c r="A265" s="177" t="s">
        <v>52</v>
      </c>
      <c r="B265" s="54" t="s">
        <v>107</v>
      </c>
      <c r="C265" s="54" t="s">
        <v>71</v>
      </c>
      <c r="D265" s="55" t="s">
        <v>86</v>
      </c>
      <c r="E265" s="59" t="s">
        <v>95</v>
      </c>
      <c r="F265" s="59" t="s">
        <v>131</v>
      </c>
      <c r="G265" s="59" t="s">
        <v>131</v>
      </c>
      <c r="H265" s="59" t="s">
        <v>131</v>
      </c>
      <c r="I265" s="59" t="s">
        <v>198</v>
      </c>
      <c r="J265" s="60" t="s">
        <v>195</v>
      </c>
      <c r="K265" s="179" t="s">
        <v>53</v>
      </c>
      <c r="L265" s="188">
        <f t="shared" si="102"/>
        <v>22763508.23</v>
      </c>
      <c r="M265" s="188">
        <f t="shared" si="102"/>
        <v>25925313.449999999</v>
      </c>
      <c r="N265" s="188">
        <f t="shared" si="102"/>
        <v>34281658.009999998</v>
      </c>
    </row>
    <row r="266" spans="1:14" ht="25.5" x14ac:dyDescent="0.2">
      <c r="A266" s="177" t="s">
        <v>54</v>
      </c>
      <c r="B266" s="54" t="s">
        <v>107</v>
      </c>
      <c r="C266" s="54" t="s">
        <v>71</v>
      </c>
      <c r="D266" s="55" t="s">
        <v>86</v>
      </c>
      <c r="E266" s="59" t="s">
        <v>95</v>
      </c>
      <c r="F266" s="59" t="s">
        <v>131</v>
      </c>
      <c r="G266" s="59" t="s">
        <v>131</v>
      </c>
      <c r="H266" s="59" t="s">
        <v>131</v>
      </c>
      <c r="I266" s="59" t="s">
        <v>198</v>
      </c>
      <c r="J266" s="60" t="s">
        <v>195</v>
      </c>
      <c r="K266" s="262" t="s">
        <v>55</v>
      </c>
      <c r="L266" s="188">
        <v>22763508.23</v>
      </c>
      <c r="M266" s="188">
        <v>25925313.449999999</v>
      </c>
      <c r="N266" s="188">
        <v>34281658.009999998</v>
      </c>
    </row>
    <row r="267" spans="1:14" hidden="1" x14ac:dyDescent="0.2">
      <c r="A267" s="218" t="s">
        <v>248</v>
      </c>
      <c r="B267" s="54" t="s">
        <v>107</v>
      </c>
      <c r="C267" s="54" t="s">
        <v>71</v>
      </c>
      <c r="D267" s="55" t="s">
        <v>86</v>
      </c>
      <c r="E267" s="72" t="s">
        <v>95</v>
      </c>
      <c r="F267" s="72" t="s">
        <v>131</v>
      </c>
      <c r="G267" s="59" t="s">
        <v>131</v>
      </c>
      <c r="H267" s="59" t="s">
        <v>131</v>
      </c>
      <c r="I267" s="72" t="s">
        <v>247</v>
      </c>
      <c r="J267" s="60" t="s">
        <v>131</v>
      </c>
      <c r="K267" s="246"/>
      <c r="L267" s="188">
        <f t="shared" ref="L267:N268" si="103">L268</f>
        <v>0</v>
      </c>
      <c r="M267" s="188">
        <f t="shared" si="103"/>
        <v>0</v>
      </c>
      <c r="N267" s="188">
        <f t="shared" si="103"/>
        <v>0</v>
      </c>
    </row>
    <row r="268" spans="1:14" ht="25.5" hidden="1" x14ac:dyDescent="0.2">
      <c r="A268" s="177" t="s">
        <v>52</v>
      </c>
      <c r="B268" s="54" t="s">
        <v>107</v>
      </c>
      <c r="C268" s="54" t="s">
        <v>71</v>
      </c>
      <c r="D268" s="55" t="s">
        <v>86</v>
      </c>
      <c r="E268" s="72" t="s">
        <v>95</v>
      </c>
      <c r="F268" s="72" t="s">
        <v>131</v>
      </c>
      <c r="G268" s="59" t="s">
        <v>131</v>
      </c>
      <c r="H268" s="59" t="s">
        <v>131</v>
      </c>
      <c r="I268" s="72" t="s">
        <v>247</v>
      </c>
      <c r="J268" s="60" t="s">
        <v>131</v>
      </c>
      <c r="K268" s="246" t="s">
        <v>53</v>
      </c>
      <c r="L268" s="188">
        <f t="shared" si="103"/>
        <v>0</v>
      </c>
      <c r="M268" s="188">
        <f t="shared" si="103"/>
        <v>0</v>
      </c>
      <c r="N268" s="188">
        <f t="shared" si="103"/>
        <v>0</v>
      </c>
    </row>
    <row r="269" spans="1:14" ht="25.5" hidden="1" x14ac:dyDescent="0.2">
      <c r="A269" s="177" t="s">
        <v>54</v>
      </c>
      <c r="B269" s="54" t="s">
        <v>107</v>
      </c>
      <c r="C269" s="54" t="s">
        <v>71</v>
      </c>
      <c r="D269" s="55" t="s">
        <v>86</v>
      </c>
      <c r="E269" s="72" t="s">
        <v>95</v>
      </c>
      <c r="F269" s="72" t="s">
        <v>131</v>
      </c>
      <c r="G269" s="59" t="s">
        <v>131</v>
      </c>
      <c r="H269" s="59" t="s">
        <v>131</v>
      </c>
      <c r="I269" s="72" t="s">
        <v>247</v>
      </c>
      <c r="J269" s="60" t="s">
        <v>131</v>
      </c>
      <c r="K269" s="246" t="s">
        <v>55</v>
      </c>
      <c r="L269" s="188">
        <v>0</v>
      </c>
      <c r="M269" s="188">
        <v>0</v>
      </c>
      <c r="N269" s="188">
        <v>0</v>
      </c>
    </row>
    <row r="270" spans="1:14" x14ac:dyDescent="0.2">
      <c r="A270" s="173" t="s">
        <v>94</v>
      </c>
      <c r="B270" s="54" t="s">
        <v>107</v>
      </c>
      <c r="C270" s="54" t="s">
        <v>71</v>
      </c>
      <c r="D270" s="55" t="s">
        <v>100</v>
      </c>
      <c r="E270" s="56"/>
      <c r="F270" s="56"/>
      <c r="G270" s="59"/>
      <c r="H270" s="59"/>
      <c r="I270" s="56"/>
      <c r="J270" s="60"/>
      <c r="K270" s="349"/>
      <c r="L270" s="209">
        <f>L275+L271</f>
        <v>3193936.17</v>
      </c>
      <c r="M270" s="209">
        <f>M275+M271</f>
        <v>930521</v>
      </c>
      <c r="N270" s="209">
        <f>N275+N271</f>
        <v>0</v>
      </c>
    </row>
    <row r="271" spans="1:14" ht="38.25" x14ac:dyDescent="0.2">
      <c r="A271" s="190" t="s">
        <v>319</v>
      </c>
      <c r="B271" s="54" t="s">
        <v>107</v>
      </c>
      <c r="C271" s="54" t="s">
        <v>71</v>
      </c>
      <c r="D271" s="55" t="s">
        <v>100</v>
      </c>
      <c r="E271" s="63" t="s">
        <v>71</v>
      </c>
      <c r="F271" s="56" t="s">
        <v>131</v>
      </c>
      <c r="G271" s="59" t="s">
        <v>131</v>
      </c>
      <c r="H271" s="59" t="s">
        <v>131</v>
      </c>
      <c r="I271" s="59" t="s">
        <v>132</v>
      </c>
      <c r="J271" s="60" t="s">
        <v>131</v>
      </c>
      <c r="K271" s="262"/>
      <c r="L271" s="209">
        <f>L272</f>
        <v>0</v>
      </c>
      <c r="M271" s="209">
        <f t="shared" ref="M271:N271" si="104">M272</f>
        <v>930521</v>
      </c>
      <c r="N271" s="209">
        <f t="shared" si="104"/>
        <v>0</v>
      </c>
    </row>
    <row r="272" spans="1:14" ht="38.25" x14ac:dyDescent="0.2">
      <c r="A272" s="173" t="s">
        <v>208</v>
      </c>
      <c r="B272" s="54" t="s">
        <v>107</v>
      </c>
      <c r="C272" s="54" t="s">
        <v>71</v>
      </c>
      <c r="D272" s="55" t="s">
        <v>100</v>
      </c>
      <c r="E272" s="56" t="s">
        <v>71</v>
      </c>
      <c r="F272" s="56" t="s">
        <v>131</v>
      </c>
      <c r="G272" s="59" t="s">
        <v>131</v>
      </c>
      <c r="H272" s="59" t="s">
        <v>131</v>
      </c>
      <c r="I272" s="56" t="s">
        <v>209</v>
      </c>
      <c r="J272" s="60" t="s">
        <v>131</v>
      </c>
      <c r="K272" s="349"/>
      <c r="L272" s="209">
        <f t="shared" ref="L272:N273" si="105">L273</f>
        <v>0</v>
      </c>
      <c r="M272" s="209">
        <f t="shared" si="105"/>
        <v>930521</v>
      </c>
      <c r="N272" s="369">
        <f t="shared" si="105"/>
        <v>0</v>
      </c>
    </row>
    <row r="273" spans="1:14" ht="25.5" x14ac:dyDescent="0.2">
      <c r="A273" s="218" t="s">
        <v>122</v>
      </c>
      <c r="B273" s="54" t="s">
        <v>107</v>
      </c>
      <c r="C273" s="54" t="s">
        <v>71</v>
      </c>
      <c r="D273" s="55" t="s">
        <v>100</v>
      </c>
      <c r="E273" s="56" t="s">
        <v>71</v>
      </c>
      <c r="F273" s="56" t="s">
        <v>131</v>
      </c>
      <c r="G273" s="59" t="s">
        <v>131</v>
      </c>
      <c r="H273" s="59" t="s">
        <v>131</v>
      </c>
      <c r="I273" s="56" t="s">
        <v>209</v>
      </c>
      <c r="J273" s="60" t="s">
        <v>131</v>
      </c>
      <c r="K273" s="349" t="s">
        <v>53</v>
      </c>
      <c r="L273" s="209">
        <f t="shared" si="105"/>
        <v>0</v>
      </c>
      <c r="M273" s="209">
        <f t="shared" si="105"/>
        <v>930521</v>
      </c>
      <c r="N273" s="369">
        <f t="shared" si="105"/>
        <v>0</v>
      </c>
    </row>
    <row r="274" spans="1:14" ht="25.5" x14ac:dyDescent="0.2">
      <c r="A274" s="218" t="s">
        <v>54</v>
      </c>
      <c r="B274" s="54" t="s">
        <v>107</v>
      </c>
      <c r="C274" s="54" t="s">
        <v>71</v>
      </c>
      <c r="D274" s="55" t="s">
        <v>100</v>
      </c>
      <c r="E274" s="56" t="s">
        <v>71</v>
      </c>
      <c r="F274" s="56" t="s">
        <v>131</v>
      </c>
      <c r="G274" s="59" t="s">
        <v>131</v>
      </c>
      <c r="H274" s="59" t="s">
        <v>131</v>
      </c>
      <c r="I274" s="56" t="s">
        <v>209</v>
      </c>
      <c r="J274" s="60" t="s">
        <v>131</v>
      </c>
      <c r="K274" s="349" t="s">
        <v>55</v>
      </c>
      <c r="L274" s="209">
        <v>0</v>
      </c>
      <c r="M274" s="209">
        <v>930521</v>
      </c>
      <c r="N274" s="369">
        <v>0</v>
      </c>
    </row>
    <row r="275" spans="1:14" ht="34.5" customHeight="1" x14ac:dyDescent="0.2">
      <c r="A275" s="173" t="s">
        <v>365</v>
      </c>
      <c r="B275" s="54" t="s">
        <v>107</v>
      </c>
      <c r="C275" s="54" t="s">
        <v>71</v>
      </c>
      <c r="D275" s="55" t="s">
        <v>100</v>
      </c>
      <c r="E275" s="72" t="s">
        <v>189</v>
      </c>
      <c r="F275" s="72" t="s">
        <v>131</v>
      </c>
      <c r="G275" s="59" t="s">
        <v>131</v>
      </c>
      <c r="H275" s="59" t="s">
        <v>131</v>
      </c>
      <c r="I275" s="72" t="s">
        <v>132</v>
      </c>
      <c r="J275" s="60" t="s">
        <v>131</v>
      </c>
      <c r="K275" s="246"/>
      <c r="L275" s="188">
        <f>L276+L281+L286</f>
        <v>3193936.17</v>
      </c>
      <c r="M275" s="188">
        <f t="shared" ref="M275:N275" si="106">M276+M281+M286</f>
        <v>0</v>
      </c>
      <c r="N275" s="188">
        <f t="shared" si="106"/>
        <v>0</v>
      </c>
    </row>
    <row r="276" spans="1:14" ht="24" hidden="1" customHeight="1" x14ac:dyDescent="0.2">
      <c r="A276" s="218" t="s">
        <v>190</v>
      </c>
      <c r="B276" s="54" t="s">
        <v>107</v>
      </c>
      <c r="C276" s="54" t="s">
        <v>71</v>
      </c>
      <c r="D276" s="55" t="s">
        <v>100</v>
      </c>
      <c r="E276" s="72" t="s">
        <v>189</v>
      </c>
      <c r="F276" s="72" t="s">
        <v>131</v>
      </c>
      <c r="G276" s="59" t="s">
        <v>131</v>
      </c>
      <c r="H276" s="59" t="s">
        <v>131</v>
      </c>
      <c r="I276" s="72" t="s">
        <v>164</v>
      </c>
      <c r="J276" s="60" t="s">
        <v>131</v>
      </c>
      <c r="K276" s="246"/>
      <c r="L276" s="188">
        <f>L279+L277</f>
        <v>0</v>
      </c>
      <c r="M276" s="188">
        <f>M279+M277</f>
        <v>0</v>
      </c>
      <c r="N276" s="188">
        <f>N279+N277</f>
        <v>0</v>
      </c>
    </row>
    <row r="277" spans="1:14" ht="35.25" hidden="1" customHeight="1" x14ac:dyDescent="0.2">
      <c r="A277" s="218" t="s">
        <v>21</v>
      </c>
      <c r="B277" s="54" t="s">
        <v>107</v>
      </c>
      <c r="C277" s="54" t="s">
        <v>71</v>
      </c>
      <c r="D277" s="55" t="s">
        <v>100</v>
      </c>
      <c r="E277" s="72" t="s">
        <v>189</v>
      </c>
      <c r="F277" s="72" t="s">
        <v>131</v>
      </c>
      <c r="G277" s="59" t="s">
        <v>131</v>
      </c>
      <c r="H277" s="59" t="s">
        <v>131</v>
      </c>
      <c r="I277" s="72" t="s">
        <v>164</v>
      </c>
      <c r="J277" s="60" t="s">
        <v>131</v>
      </c>
      <c r="K277" s="246" t="s">
        <v>144</v>
      </c>
      <c r="L277" s="188">
        <f t="shared" ref="L277:N277" si="107">L278</f>
        <v>0</v>
      </c>
      <c r="M277" s="188">
        <f t="shared" si="107"/>
        <v>0</v>
      </c>
      <c r="N277" s="188">
        <f t="shared" si="107"/>
        <v>0</v>
      </c>
    </row>
    <row r="278" spans="1:14" ht="57.75" hidden="1" customHeight="1" x14ac:dyDescent="0.2">
      <c r="A278" s="218" t="s">
        <v>202</v>
      </c>
      <c r="B278" s="54" t="s">
        <v>107</v>
      </c>
      <c r="C278" s="54" t="s">
        <v>71</v>
      </c>
      <c r="D278" s="55" t="s">
        <v>100</v>
      </c>
      <c r="E278" s="72" t="s">
        <v>189</v>
      </c>
      <c r="F278" s="72" t="s">
        <v>131</v>
      </c>
      <c r="G278" s="59" t="s">
        <v>131</v>
      </c>
      <c r="H278" s="59" t="s">
        <v>131</v>
      </c>
      <c r="I278" s="72" t="s">
        <v>164</v>
      </c>
      <c r="J278" s="60" t="s">
        <v>131</v>
      </c>
      <c r="K278" s="246" t="s">
        <v>151</v>
      </c>
      <c r="L278" s="188">
        <v>0</v>
      </c>
      <c r="M278" s="188">
        <v>0</v>
      </c>
      <c r="N278" s="188">
        <v>0</v>
      </c>
    </row>
    <row r="279" spans="1:14" hidden="1" x14ac:dyDescent="0.2">
      <c r="A279" s="177" t="s">
        <v>62</v>
      </c>
      <c r="B279" s="54" t="s">
        <v>107</v>
      </c>
      <c r="C279" s="54" t="s">
        <v>71</v>
      </c>
      <c r="D279" s="55" t="s">
        <v>100</v>
      </c>
      <c r="E279" s="72" t="s">
        <v>189</v>
      </c>
      <c r="F279" s="72" t="s">
        <v>131</v>
      </c>
      <c r="G279" s="59" t="s">
        <v>131</v>
      </c>
      <c r="H279" s="59" t="s">
        <v>131</v>
      </c>
      <c r="I279" s="72" t="s">
        <v>164</v>
      </c>
      <c r="J279" s="60" t="s">
        <v>131</v>
      </c>
      <c r="K279" s="246" t="s">
        <v>63</v>
      </c>
      <c r="L279" s="188">
        <f t="shared" ref="L279:N279" si="108">L280</f>
        <v>0</v>
      </c>
      <c r="M279" s="188">
        <f t="shared" si="108"/>
        <v>0</v>
      </c>
      <c r="N279" s="188">
        <f t="shared" si="108"/>
        <v>0</v>
      </c>
    </row>
    <row r="280" spans="1:14" ht="51" hidden="1" customHeight="1" x14ac:dyDescent="0.2">
      <c r="A280" s="177" t="s">
        <v>178</v>
      </c>
      <c r="B280" s="54" t="s">
        <v>107</v>
      </c>
      <c r="C280" s="54" t="s">
        <v>71</v>
      </c>
      <c r="D280" s="55" t="s">
        <v>100</v>
      </c>
      <c r="E280" s="72" t="s">
        <v>189</v>
      </c>
      <c r="F280" s="72" t="s">
        <v>131</v>
      </c>
      <c r="G280" s="59" t="s">
        <v>131</v>
      </c>
      <c r="H280" s="59" t="s">
        <v>131</v>
      </c>
      <c r="I280" s="72" t="s">
        <v>164</v>
      </c>
      <c r="J280" s="60" t="s">
        <v>131</v>
      </c>
      <c r="K280" s="246" t="s">
        <v>136</v>
      </c>
      <c r="L280" s="188">
        <v>0</v>
      </c>
      <c r="M280" s="188">
        <v>0</v>
      </c>
      <c r="N280" s="188">
        <v>0</v>
      </c>
    </row>
    <row r="281" spans="1:14" ht="67.5" customHeight="1" x14ac:dyDescent="0.2">
      <c r="A281" s="218" t="s">
        <v>276</v>
      </c>
      <c r="B281" s="54" t="s">
        <v>107</v>
      </c>
      <c r="C281" s="54" t="s">
        <v>71</v>
      </c>
      <c r="D281" s="55" t="s">
        <v>100</v>
      </c>
      <c r="E281" s="59" t="s">
        <v>189</v>
      </c>
      <c r="F281" s="59" t="s">
        <v>131</v>
      </c>
      <c r="G281" s="59" t="s">
        <v>131</v>
      </c>
      <c r="H281" s="59" t="s">
        <v>131</v>
      </c>
      <c r="I281" s="59" t="s">
        <v>254</v>
      </c>
      <c r="J281" s="60" t="s">
        <v>131</v>
      </c>
      <c r="K281" s="262"/>
      <c r="L281" s="209">
        <f>L282+L284</f>
        <v>3193936.17</v>
      </c>
      <c r="M281" s="209">
        <f>M282+M284</f>
        <v>0</v>
      </c>
      <c r="N281" s="209">
        <f>N282+N284</f>
        <v>0</v>
      </c>
    </row>
    <row r="282" spans="1:14" ht="42.75" customHeight="1" x14ac:dyDescent="0.2">
      <c r="A282" s="218" t="s">
        <v>21</v>
      </c>
      <c r="B282" s="54" t="s">
        <v>107</v>
      </c>
      <c r="C282" s="54" t="s">
        <v>71</v>
      </c>
      <c r="D282" s="55" t="s">
        <v>100</v>
      </c>
      <c r="E282" s="59" t="s">
        <v>189</v>
      </c>
      <c r="F282" s="59" t="s">
        <v>131</v>
      </c>
      <c r="G282" s="59" t="s">
        <v>131</v>
      </c>
      <c r="H282" s="59" t="s">
        <v>131</v>
      </c>
      <c r="I282" s="59" t="s">
        <v>254</v>
      </c>
      <c r="J282" s="60" t="s">
        <v>131</v>
      </c>
      <c r="K282" s="262" t="s">
        <v>144</v>
      </c>
      <c r="L282" s="209">
        <f t="shared" ref="L282:N282" si="109">L283</f>
        <v>574908.51</v>
      </c>
      <c r="M282" s="209">
        <f t="shared" si="109"/>
        <v>0</v>
      </c>
      <c r="N282" s="209">
        <f t="shared" si="109"/>
        <v>0</v>
      </c>
    </row>
    <row r="283" spans="1:14" ht="45" customHeight="1" x14ac:dyDescent="0.2">
      <c r="A283" s="218" t="s">
        <v>202</v>
      </c>
      <c r="B283" s="54" t="s">
        <v>107</v>
      </c>
      <c r="C283" s="54" t="s">
        <v>71</v>
      </c>
      <c r="D283" s="55" t="s">
        <v>100</v>
      </c>
      <c r="E283" s="59" t="s">
        <v>189</v>
      </c>
      <c r="F283" s="59" t="s">
        <v>131</v>
      </c>
      <c r="G283" s="59" t="s">
        <v>131</v>
      </c>
      <c r="H283" s="59" t="s">
        <v>131</v>
      </c>
      <c r="I283" s="59" t="s">
        <v>254</v>
      </c>
      <c r="J283" s="60" t="s">
        <v>131</v>
      </c>
      <c r="K283" s="179" t="s">
        <v>151</v>
      </c>
      <c r="L283" s="209">
        <f>540414+34494.51</f>
        <v>574908.51</v>
      </c>
      <c r="M283" s="209">
        <v>0</v>
      </c>
      <c r="N283" s="209">
        <v>0</v>
      </c>
    </row>
    <row r="284" spans="1:14" ht="23.25" customHeight="1" x14ac:dyDescent="0.2">
      <c r="A284" s="177" t="s">
        <v>62</v>
      </c>
      <c r="B284" s="54" t="s">
        <v>107</v>
      </c>
      <c r="C284" s="54" t="s">
        <v>71</v>
      </c>
      <c r="D284" s="55" t="s">
        <v>100</v>
      </c>
      <c r="E284" s="59" t="s">
        <v>189</v>
      </c>
      <c r="F284" s="59" t="s">
        <v>131</v>
      </c>
      <c r="G284" s="59" t="s">
        <v>131</v>
      </c>
      <c r="H284" s="59" t="s">
        <v>131</v>
      </c>
      <c r="I284" s="59" t="s">
        <v>254</v>
      </c>
      <c r="J284" s="60" t="s">
        <v>131</v>
      </c>
      <c r="K284" s="179" t="s">
        <v>63</v>
      </c>
      <c r="L284" s="209">
        <f t="shared" ref="L284:N284" si="110">L285</f>
        <v>2619027.66</v>
      </c>
      <c r="M284" s="209">
        <f t="shared" si="110"/>
        <v>0</v>
      </c>
      <c r="N284" s="209">
        <f t="shared" si="110"/>
        <v>0</v>
      </c>
    </row>
    <row r="285" spans="1:14" ht="51" customHeight="1" x14ac:dyDescent="0.2">
      <c r="A285" s="177" t="s">
        <v>163</v>
      </c>
      <c r="B285" s="54" t="s">
        <v>107</v>
      </c>
      <c r="C285" s="54" t="s">
        <v>71</v>
      </c>
      <c r="D285" s="55" t="s">
        <v>100</v>
      </c>
      <c r="E285" s="59" t="s">
        <v>189</v>
      </c>
      <c r="F285" s="59" t="s">
        <v>131</v>
      </c>
      <c r="G285" s="59" t="s">
        <v>131</v>
      </c>
      <c r="H285" s="59" t="s">
        <v>131</v>
      </c>
      <c r="I285" s="59" t="s">
        <v>254</v>
      </c>
      <c r="J285" s="60" t="s">
        <v>131</v>
      </c>
      <c r="K285" s="179" t="s">
        <v>136</v>
      </c>
      <c r="L285" s="209">
        <f>2461886+157141.66</f>
        <v>2619027.66</v>
      </c>
      <c r="M285" s="210">
        <v>0</v>
      </c>
      <c r="N285" s="210">
        <v>0</v>
      </c>
    </row>
    <row r="286" spans="1:14" ht="116.25" hidden="1" customHeight="1" x14ac:dyDescent="0.2">
      <c r="A286" s="218" t="s">
        <v>422</v>
      </c>
      <c r="B286" s="54" t="s">
        <v>107</v>
      </c>
      <c r="C286" s="54" t="s">
        <v>71</v>
      </c>
      <c r="D286" s="55" t="s">
        <v>100</v>
      </c>
      <c r="E286" s="59" t="s">
        <v>189</v>
      </c>
      <c r="F286" s="59" t="s">
        <v>131</v>
      </c>
      <c r="G286" s="59" t="s">
        <v>131</v>
      </c>
      <c r="H286" s="59" t="s">
        <v>131</v>
      </c>
      <c r="I286" s="59" t="s">
        <v>423</v>
      </c>
      <c r="J286" s="60" t="s">
        <v>131</v>
      </c>
      <c r="K286" s="262"/>
      <c r="L286" s="209">
        <f>L288+L290</f>
        <v>0</v>
      </c>
      <c r="M286" s="209">
        <f t="shared" ref="M286:N286" si="111">M288+M290</f>
        <v>0</v>
      </c>
      <c r="N286" s="209">
        <f t="shared" si="111"/>
        <v>0</v>
      </c>
    </row>
    <row r="287" spans="1:14" ht="51" hidden="1" customHeight="1" x14ac:dyDescent="0.2">
      <c r="A287" s="218" t="s">
        <v>21</v>
      </c>
      <c r="B287" s="54" t="s">
        <v>107</v>
      </c>
      <c r="C287" s="54" t="s">
        <v>71</v>
      </c>
      <c r="D287" s="55" t="s">
        <v>100</v>
      </c>
      <c r="E287" s="59" t="s">
        <v>189</v>
      </c>
      <c r="F287" s="59" t="s">
        <v>131</v>
      </c>
      <c r="G287" s="59" t="s">
        <v>131</v>
      </c>
      <c r="H287" s="59" t="s">
        <v>131</v>
      </c>
      <c r="I287" s="59" t="s">
        <v>423</v>
      </c>
      <c r="J287" s="60" t="s">
        <v>131</v>
      </c>
      <c r="K287" s="262" t="s">
        <v>144</v>
      </c>
      <c r="L287" s="209">
        <f>L288</f>
        <v>0</v>
      </c>
      <c r="M287" s="90">
        <f>M288</f>
        <v>0</v>
      </c>
      <c r="N287" s="209">
        <f t="shared" ref="N287" si="112">N288</f>
        <v>0</v>
      </c>
    </row>
    <row r="288" spans="1:14" ht="51" hidden="1" customHeight="1" x14ac:dyDescent="0.2">
      <c r="A288" s="218" t="s">
        <v>202</v>
      </c>
      <c r="B288" s="54" t="s">
        <v>107</v>
      </c>
      <c r="C288" s="54" t="s">
        <v>71</v>
      </c>
      <c r="D288" s="55" t="s">
        <v>100</v>
      </c>
      <c r="E288" s="59" t="s">
        <v>189</v>
      </c>
      <c r="F288" s="59" t="s">
        <v>131</v>
      </c>
      <c r="G288" s="59" t="s">
        <v>131</v>
      </c>
      <c r="H288" s="59" t="s">
        <v>131</v>
      </c>
      <c r="I288" s="59" t="s">
        <v>423</v>
      </c>
      <c r="J288" s="60" t="s">
        <v>131</v>
      </c>
      <c r="K288" s="179" t="s">
        <v>151</v>
      </c>
      <c r="L288" s="209">
        <v>0</v>
      </c>
      <c r="M288" s="90">
        <v>0</v>
      </c>
      <c r="N288" s="209">
        <v>0</v>
      </c>
    </row>
    <row r="289" spans="1:14" ht="51" hidden="1" customHeight="1" x14ac:dyDescent="0.2">
      <c r="A289" s="177" t="s">
        <v>62</v>
      </c>
      <c r="B289" s="54" t="s">
        <v>107</v>
      </c>
      <c r="C289" s="54" t="s">
        <v>71</v>
      </c>
      <c r="D289" s="55" t="s">
        <v>100</v>
      </c>
      <c r="E289" s="59" t="s">
        <v>189</v>
      </c>
      <c r="F289" s="59" t="s">
        <v>131</v>
      </c>
      <c r="G289" s="59" t="s">
        <v>131</v>
      </c>
      <c r="H289" s="59" t="s">
        <v>131</v>
      </c>
      <c r="I289" s="59" t="s">
        <v>423</v>
      </c>
      <c r="J289" s="60" t="s">
        <v>131</v>
      </c>
      <c r="K289" s="179" t="s">
        <v>63</v>
      </c>
      <c r="L289" s="209">
        <f t="shared" ref="L289:N289" si="113">L290</f>
        <v>0</v>
      </c>
      <c r="M289" s="90">
        <f t="shared" si="113"/>
        <v>0</v>
      </c>
      <c r="N289" s="209">
        <f t="shared" si="113"/>
        <v>0</v>
      </c>
    </row>
    <row r="290" spans="1:14" ht="51" hidden="1" customHeight="1" x14ac:dyDescent="0.2">
      <c r="A290" s="177" t="s">
        <v>163</v>
      </c>
      <c r="B290" s="54" t="s">
        <v>107</v>
      </c>
      <c r="C290" s="54" t="s">
        <v>71</v>
      </c>
      <c r="D290" s="55" t="s">
        <v>100</v>
      </c>
      <c r="E290" s="59" t="s">
        <v>189</v>
      </c>
      <c r="F290" s="59" t="s">
        <v>131</v>
      </c>
      <c r="G290" s="59" t="s">
        <v>131</v>
      </c>
      <c r="H290" s="59" t="s">
        <v>131</v>
      </c>
      <c r="I290" s="59" t="s">
        <v>423</v>
      </c>
      <c r="J290" s="60" t="s">
        <v>131</v>
      </c>
      <c r="K290" s="179" t="s">
        <v>136</v>
      </c>
      <c r="L290" s="209">
        <v>0</v>
      </c>
      <c r="M290" s="90">
        <v>0</v>
      </c>
      <c r="N290" s="209">
        <v>0</v>
      </c>
    </row>
    <row r="291" spans="1:14" hidden="1" x14ac:dyDescent="0.2">
      <c r="A291" s="343" t="s">
        <v>77</v>
      </c>
      <c r="B291" s="54" t="s">
        <v>107</v>
      </c>
      <c r="C291" s="54" t="s">
        <v>73</v>
      </c>
      <c r="D291" s="55"/>
      <c r="E291" s="56"/>
      <c r="F291" s="56"/>
      <c r="G291" s="59"/>
      <c r="H291" s="59"/>
      <c r="I291" s="56"/>
      <c r="J291" s="69"/>
      <c r="K291" s="207"/>
      <c r="L291" s="209">
        <f>L297+L292+L302</f>
        <v>0</v>
      </c>
      <c r="M291" s="209">
        <f>M297+M292+M302</f>
        <v>0</v>
      </c>
      <c r="N291" s="209">
        <f>N297+N292+N302</f>
        <v>0</v>
      </c>
    </row>
    <row r="292" spans="1:14" hidden="1" x14ac:dyDescent="0.2">
      <c r="A292" s="343" t="s">
        <v>126</v>
      </c>
      <c r="B292" s="54" t="s">
        <v>107</v>
      </c>
      <c r="C292" s="55" t="s">
        <v>73</v>
      </c>
      <c r="D292" s="54" t="s">
        <v>69</v>
      </c>
      <c r="E292" s="54"/>
      <c r="F292" s="56"/>
      <c r="G292" s="59"/>
      <c r="H292" s="59"/>
      <c r="I292" s="56"/>
      <c r="J292" s="69"/>
      <c r="K292" s="207"/>
      <c r="L292" s="209">
        <f>L293+L297</f>
        <v>0</v>
      </c>
      <c r="M292" s="209">
        <f t="shared" ref="M292:N293" si="114">M293</f>
        <v>0</v>
      </c>
      <c r="N292" s="209">
        <f t="shared" si="114"/>
        <v>0</v>
      </c>
    </row>
    <row r="293" spans="1:14" ht="38.25" hidden="1" x14ac:dyDescent="0.2">
      <c r="A293" s="190" t="s">
        <v>319</v>
      </c>
      <c r="B293" s="54" t="s">
        <v>107</v>
      </c>
      <c r="C293" s="55" t="s">
        <v>73</v>
      </c>
      <c r="D293" s="54" t="s">
        <v>69</v>
      </c>
      <c r="E293" s="93" t="s">
        <v>71</v>
      </c>
      <c r="F293" s="56" t="s">
        <v>131</v>
      </c>
      <c r="G293" s="59" t="s">
        <v>131</v>
      </c>
      <c r="H293" s="59" t="s">
        <v>131</v>
      </c>
      <c r="I293" s="59" t="s">
        <v>132</v>
      </c>
      <c r="J293" s="60" t="s">
        <v>131</v>
      </c>
      <c r="K293" s="179"/>
      <c r="L293" s="209">
        <f>L294</f>
        <v>0</v>
      </c>
      <c r="M293" s="209">
        <f t="shared" si="114"/>
        <v>0</v>
      </c>
      <c r="N293" s="209">
        <f t="shared" si="114"/>
        <v>0</v>
      </c>
    </row>
    <row r="294" spans="1:14" ht="25.5" hidden="1" x14ac:dyDescent="0.2">
      <c r="A294" s="234" t="s">
        <v>171</v>
      </c>
      <c r="B294" s="54" t="s">
        <v>107</v>
      </c>
      <c r="C294" s="55" t="s">
        <v>73</v>
      </c>
      <c r="D294" s="54" t="s">
        <v>69</v>
      </c>
      <c r="E294" s="91" t="s">
        <v>71</v>
      </c>
      <c r="F294" s="56" t="s">
        <v>131</v>
      </c>
      <c r="G294" s="59" t="s">
        <v>131</v>
      </c>
      <c r="H294" s="59" t="s">
        <v>131</v>
      </c>
      <c r="I294" s="59" t="s">
        <v>170</v>
      </c>
      <c r="J294" s="60" t="s">
        <v>131</v>
      </c>
      <c r="K294" s="179"/>
      <c r="L294" s="209">
        <f t="shared" ref="L294:N295" si="115">L295</f>
        <v>0</v>
      </c>
      <c r="M294" s="209">
        <f t="shared" si="115"/>
        <v>0</v>
      </c>
      <c r="N294" s="210">
        <f t="shared" si="115"/>
        <v>0</v>
      </c>
    </row>
    <row r="295" spans="1:14" ht="25.5" hidden="1" x14ac:dyDescent="0.2">
      <c r="A295" s="173" t="s">
        <v>182</v>
      </c>
      <c r="B295" s="54" t="s">
        <v>107</v>
      </c>
      <c r="C295" s="55" t="s">
        <v>73</v>
      </c>
      <c r="D295" s="54" t="s">
        <v>69</v>
      </c>
      <c r="E295" s="91" t="s">
        <v>71</v>
      </c>
      <c r="F295" s="59" t="s">
        <v>131</v>
      </c>
      <c r="G295" s="59" t="s">
        <v>131</v>
      </c>
      <c r="H295" s="59" t="s">
        <v>131</v>
      </c>
      <c r="I295" s="59" t="s">
        <v>170</v>
      </c>
      <c r="J295" s="60" t="s">
        <v>131</v>
      </c>
      <c r="K295" s="179" t="s">
        <v>155</v>
      </c>
      <c r="L295" s="209">
        <f t="shared" si="115"/>
        <v>0</v>
      </c>
      <c r="M295" s="209">
        <f t="shared" si="115"/>
        <v>0</v>
      </c>
      <c r="N295" s="210">
        <f t="shared" si="115"/>
        <v>0</v>
      </c>
    </row>
    <row r="296" spans="1:14" hidden="1" x14ac:dyDescent="0.2">
      <c r="A296" s="218" t="s">
        <v>157</v>
      </c>
      <c r="B296" s="54" t="s">
        <v>107</v>
      </c>
      <c r="C296" s="55" t="s">
        <v>73</v>
      </c>
      <c r="D296" s="54" t="s">
        <v>69</v>
      </c>
      <c r="E296" s="91" t="s">
        <v>71</v>
      </c>
      <c r="F296" s="63" t="s">
        <v>131</v>
      </c>
      <c r="G296" s="59" t="s">
        <v>131</v>
      </c>
      <c r="H296" s="59" t="s">
        <v>131</v>
      </c>
      <c r="I296" s="59" t="s">
        <v>170</v>
      </c>
      <c r="J296" s="60" t="s">
        <v>131</v>
      </c>
      <c r="K296" s="179" t="s">
        <v>156</v>
      </c>
      <c r="L296" s="209">
        <v>0</v>
      </c>
      <c r="M296" s="209">
        <v>0</v>
      </c>
      <c r="N296" s="210">
        <v>0</v>
      </c>
    </row>
    <row r="297" spans="1:14" hidden="1" x14ac:dyDescent="0.2">
      <c r="A297" s="343" t="s">
        <v>89</v>
      </c>
      <c r="B297" s="54" t="s">
        <v>107</v>
      </c>
      <c r="C297" s="54" t="s">
        <v>73</v>
      </c>
      <c r="D297" s="55" t="s">
        <v>76</v>
      </c>
      <c r="E297" s="56"/>
      <c r="F297" s="56"/>
      <c r="G297" s="59"/>
      <c r="H297" s="59"/>
      <c r="I297" s="56"/>
      <c r="J297" s="60"/>
      <c r="K297" s="207"/>
      <c r="L297" s="209">
        <f t="shared" ref="L297" si="116">L298</f>
        <v>0</v>
      </c>
      <c r="M297" s="209">
        <f t="shared" ref="L297:N305" si="117">M298</f>
        <v>0</v>
      </c>
      <c r="N297" s="210">
        <f t="shared" si="117"/>
        <v>0</v>
      </c>
    </row>
    <row r="298" spans="1:14" ht="38.25" hidden="1" x14ac:dyDescent="0.2">
      <c r="A298" s="190" t="s">
        <v>319</v>
      </c>
      <c r="B298" s="54" t="s">
        <v>107</v>
      </c>
      <c r="C298" s="54" t="s">
        <v>73</v>
      </c>
      <c r="D298" s="55" t="s">
        <v>76</v>
      </c>
      <c r="E298" s="63" t="s">
        <v>71</v>
      </c>
      <c r="F298" s="56" t="s">
        <v>131</v>
      </c>
      <c r="G298" s="59" t="s">
        <v>131</v>
      </c>
      <c r="H298" s="59" t="s">
        <v>131</v>
      </c>
      <c r="I298" s="59" t="s">
        <v>132</v>
      </c>
      <c r="J298" s="60" t="s">
        <v>131</v>
      </c>
      <c r="K298" s="179"/>
      <c r="L298" s="209">
        <f>L299</f>
        <v>0</v>
      </c>
      <c r="M298" s="209">
        <f t="shared" si="117"/>
        <v>0</v>
      </c>
      <c r="N298" s="210">
        <f t="shared" si="117"/>
        <v>0</v>
      </c>
    </row>
    <row r="299" spans="1:14" ht="25.5" hidden="1" x14ac:dyDescent="0.2">
      <c r="A299" s="234" t="s">
        <v>171</v>
      </c>
      <c r="B299" s="54" t="s">
        <v>107</v>
      </c>
      <c r="C299" s="54" t="s">
        <v>73</v>
      </c>
      <c r="D299" s="55" t="s">
        <v>76</v>
      </c>
      <c r="E299" s="59" t="s">
        <v>71</v>
      </c>
      <c r="F299" s="56" t="s">
        <v>131</v>
      </c>
      <c r="G299" s="59" t="s">
        <v>131</v>
      </c>
      <c r="H299" s="59" t="s">
        <v>131</v>
      </c>
      <c r="I299" s="59" t="s">
        <v>170</v>
      </c>
      <c r="J299" s="60" t="s">
        <v>131</v>
      </c>
      <c r="K299" s="179"/>
      <c r="L299" s="209">
        <f t="shared" si="117"/>
        <v>0</v>
      </c>
      <c r="M299" s="209">
        <f t="shared" si="117"/>
        <v>0</v>
      </c>
      <c r="N299" s="210">
        <f t="shared" si="117"/>
        <v>0</v>
      </c>
    </row>
    <row r="300" spans="1:14" ht="25.5" hidden="1" x14ac:dyDescent="0.2">
      <c r="A300" s="173" t="s">
        <v>182</v>
      </c>
      <c r="B300" s="54" t="s">
        <v>107</v>
      </c>
      <c r="C300" s="54" t="s">
        <v>73</v>
      </c>
      <c r="D300" s="55" t="s">
        <v>76</v>
      </c>
      <c r="E300" s="59" t="s">
        <v>71</v>
      </c>
      <c r="F300" s="59" t="s">
        <v>131</v>
      </c>
      <c r="G300" s="59" t="s">
        <v>131</v>
      </c>
      <c r="H300" s="59" t="s">
        <v>131</v>
      </c>
      <c r="I300" s="59" t="s">
        <v>170</v>
      </c>
      <c r="J300" s="60" t="s">
        <v>131</v>
      </c>
      <c r="K300" s="262" t="s">
        <v>155</v>
      </c>
      <c r="L300" s="209">
        <f t="shared" si="117"/>
        <v>0</v>
      </c>
      <c r="M300" s="209">
        <f t="shared" si="117"/>
        <v>0</v>
      </c>
      <c r="N300" s="210">
        <f t="shared" si="117"/>
        <v>0</v>
      </c>
    </row>
    <row r="301" spans="1:14" hidden="1" x14ac:dyDescent="0.2">
      <c r="A301" s="218" t="s">
        <v>157</v>
      </c>
      <c r="B301" s="54" t="s">
        <v>107</v>
      </c>
      <c r="C301" s="54" t="s">
        <v>73</v>
      </c>
      <c r="D301" s="55" t="s">
        <v>76</v>
      </c>
      <c r="E301" s="59" t="s">
        <v>71</v>
      </c>
      <c r="F301" s="63" t="s">
        <v>131</v>
      </c>
      <c r="G301" s="59" t="s">
        <v>131</v>
      </c>
      <c r="H301" s="59" t="s">
        <v>131</v>
      </c>
      <c r="I301" s="59" t="s">
        <v>170</v>
      </c>
      <c r="J301" s="60" t="s">
        <v>131</v>
      </c>
      <c r="K301" s="262" t="s">
        <v>156</v>
      </c>
      <c r="L301" s="209">
        <v>0</v>
      </c>
      <c r="M301" s="209">
        <v>0</v>
      </c>
      <c r="N301" s="210">
        <v>0</v>
      </c>
    </row>
    <row r="302" spans="1:14" hidden="1" x14ac:dyDescent="0.2">
      <c r="A302" s="343" t="s">
        <v>158</v>
      </c>
      <c r="B302" s="54" t="s">
        <v>107</v>
      </c>
      <c r="C302" s="54" t="s">
        <v>73</v>
      </c>
      <c r="D302" s="55" t="s">
        <v>72</v>
      </c>
      <c r="E302" s="56"/>
      <c r="F302" s="56"/>
      <c r="G302" s="59"/>
      <c r="H302" s="59"/>
      <c r="I302" s="56"/>
      <c r="J302" s="60"/>
      <c r="K302" s="207"/>
      <c r="L302" s="209">
        <f t="shared" ref="L302" si="118">L303</f>
        <v>0</v>
      </c>
      <c r="M302" s="209">
        <f t="shared" si="117"/>
        <v>0</v>
      </c>
      <c r="N302" s="210">
        <f t="shared" si="117"/>
        <v>0</v>
      </c>
    </row>
    <row r="303" spans="1:14" hidden="1" x14ac:dyDescent="0.2">
      <c r="A303" s="190" t="s">
        <v>406</v>
      </c>
      <c r="B303" s="54" t="s">
        <v>107</v>
      </c>
      <c r="C303" s="54" t="s">
        <v>73</v>
      </c>
      <c r="D303" s="55" t="s">
        <v>72</v>
      </c>
      <c r="E303" s="63" t="s">
        <v>405</v>
      </c>
      <c r="F303" s="56" t="s">
        <v>131</v>
      </c>
      <c r="G303" s="59" t="s">
        <v>131</v>
      </c>
      <c r="H303" s="59" t="s">
        <v>131</v>
      </c>
      <c r="I303" s="59" t="s">
        <v>132</v>
      </c>
      <c r="J303" s="60" t="s">
        <v>131</v>
      </c>
      <c r="K303" s="179"/>
      <c r="L303" s="209">
        <f>L304</f>
        <v>0</v>
      </c>
      <c r="M303" s="209">
        <f t="shared" si="117"/>
        <v>0</v>
      </c>
      <c r="N303" s="210">
        <f t="shared" si="117"/>
        <v>0</v>
      </c>
    </row>
    <row r="304" spans="1:14" hidden="1" x14ac:dyDescent="0.2">
      <c r="A304" s="218" t="s">
        <v>318</v>
      </c>
      <c r="B304" s="54" t="s">
        <v>107</v>
      </c>
      <c r="C304" s="54" t="s">
        <v>73</v>
      </c>
      <c r="D304" s="55" t="s">
        <v>72</v>
      </c>
      <c r="E304" s="59" t="s">
        <v>405</v>
      </c>
      <c r="F304" s="56" t="s">
        <v>131</v>
      </c>
      <c r="G304" s="59" t="s">
        <v>131</v>
      </c>
      <c r="H304" s="59" t="s">
        <v>131</v>
      </c>
      <c r="I304" s="59" t="s">
        <v>317</v>
      </c>
      <c r="J304" s="60" t="s">
        <v>131</v>
      </c>
      <c r="K304" s="179"/>
      <c r="L304" s="209">
        <f t="shared" si="117"/>
        <v>0</v>
      </c>
      <c r="M304" s="209">
        <f t="shared" si="117"/>
        <v>0</v>
      </c>
      <c r="N304" s="210">
        <f t="shared" si="117"/>
        <v>0</v>
      </c>
    </row>
    <row r="305" spans="1:14" ht="25.5" hidden="1" x14ac:dyDescent="0.2">
      <c r="A305" s="177" t="s">
        <v>52</v>
      </c>
      <c r="B305" s="54" t="s">
        <v>107</v>
      </c>
      <c r="C305" s="54" t="s">
        <v>73</v>
      </c>
      <c r="D305" s="55" t="s">
        <v>72</v>
      </c>
      <c r="E305" s="59" t="s">
        <v>405</v>
      </c>
      <c r="F305" s="59" t="s">
        <v>131</v>
      </c>
      <c r="G305" s="59" t="s">
        <v>131</v>
      </c>
      <c r="H305" s="59" t="s">
        <v>131</v>
      </c>
      <c r="I305" s="59" t="s">
        <v>317</v>
      </c>
      <c r="J305" s="60" t="s">
        <v>131</v>
      </c>
      <c r="K305" s="262" t="s">
        <v>53</v>
      </c>
      <c r="L305" s="209">
        <f t="shared" si="117"/>
        <v>0</v>
      </c>
      <c r="M305" s="209">
        <f t="shared" si="117"/>
        <v>0</v>
      </c>
      <c r="N305" s="210">
        <f t="shared" si="117"/>
        <v>0</v>
      </c>
    </row>
    <row r="306" spans="1:14" ht="25.5" hidden="1" x14ac:dyDescent="0.2">
      <c r="A306" s="177" t="s">
        <v>54</v>
      </c>
      <c r="B306" s="54" t="s">
        <v>107</v>
      </c>
      <c r="C306" s="54" t="s">
        <v>73</v>
      </c>
      <c r="D306" s="55" t="s">
        <v>72</v>
      </c>
      <c r="E306" s="59" t="s">
        <v>405</v>
      </c>
      <c r="F306" s="63" t="s">
        <v>131</v>
      </c>
      <c r="G306" s="59" t="s">
        <v>131</v>
      </c>
      <c r="H306" s="59" t="s">
        <v>131</v>
      </c>
      <c r="I306" s="59" t="s">
        <v>317</v>
      </c>
      <c r="J306" s="60" t="s">
        <v>131</v>
      </c>
      <c r="K306" s="262" t="s">
        <v>55</v>
      </c>
      <c r="L306" s="209">
        <v>0</v>
      </c>
      <c r="M306" s="209">
        <v>0</v>
      </c>
      <c r="N306" s="210">
        <v>0</v>
      </c>
    </row>
    <row r="307" spans="1:14" x14ac:dyDescent="0.2">
      <c r="A307" s="173" t="s">
        <v>78</v>
      </c>
      <c r="B307" s="54" t="s">
        <v>107</v>
      </c>
      <c r="C307" s="54" t="s">
        <v>74</v>
      </c>
      <c r="D307" s="55"/>
      <c r="E307" s="56"/>
      <c r="F307" s="56"/>
      <c r="G307" s="59"/>
      <c r="H307" s="59"/>
      <c r="I307" s="56"/>
      <c r="J307" s="69"/>
      <c r="K307" s="262"/>
      <c r="L307" s="209">
        <f>L308+L313+L318</f>
        <v>0</v>
      </c>
      <c r="M307" s="209">
        <f>M308+M313+M318</f>
        <v>539500</v>
      </c>
      <c r="N307" s="209">
        <f>N308+N313+N318</f>
        <v>525270</v>
      </c>
    </row>
    <row r="308" spans="1:14" ht="25.5" x14ac:dyDescent="0.2">
      <c r="A308" s="177" t="s">
        <v>186</v>
      </c>
      <c r="B308" s="54" t="s">
        <v>107</v>
      </c>
      <c r="C308" s="54" t="s">
        <v>74</v>
      </c>
      <c r="D308" s="55" t="s">
        <v>73</v>
      </c>
      <c r="E308" s="63"/>
      <c r="F308" s="63"/>
      <c r="G308" s="59"/>
      <c r="H308" s="59"/>
      <c r="I308" s="64"/>
      <c r="J308" s="60"/>
      <c r="K308" s="320"/>
      <c r="L308" s="209">
        <f t="shared" ref="L308:N311" si="119">L309</f>
        <v>0</v>
      </c>
      <c r="M308" s="209">
        <f t="shared" si="119"/>
        <v>54000</v>
      </c>
      <c r="N308" s="209">
        <f t="shared" si="119"/>
        <v>39770</v>
      </c>
    </row>
    <row r="309" spans="1:14" ht="43.5" customHeight="1" x14ac:dyDescent="0.2">
      <c r="A309" s="177" t="s">
        <v>343</v>
      </c>
      <c r="B309" s="352">
        <v>331</v>
      </c>
      <c r="C309" s="54" t="s">
        <v>74</v>
      </c>
      <c r="D309" s="55" t="s">
        <v>73</v>
      </c>
      <c r="E309" s="72" t="s">
        <v>328</v>
      </c>
      <c r="F309" s="72" t="s">
        <v>131</v>
      </c>
      <c r="G309" s="59" t="s">
        <v>131</v>
      </c>
      <c r="H309" s="59" t="s">
        <v>131</v>
      </c>
      <c r="I309" s="72" t="s">
        <v>132</v>
      </c>
      <c r="J309" s="60" t="s">
        <v>131</v>
      </c>
      <c r="K309" s="246"/>
      <c r="L309" s="209">
        <f t="shared" si="119"/>
        <v>0</v>
      </c>
      <c r="M309" s="209">
        <f t="shared" si="119"/>
        <v>54000</v>
      </c>
      <c r="N309" s="209">
        <f t="shared" si="119"/>
        <v>39770</v>
      </c>
    </row>
    <row r="310" spans="1:14" ht="29.25" customHeight="1" x14ac:dyDescent="0.2">
      <c r="A310" s="218" t="s">
        <v>29</v>
      </c>
      <c r="B310" s="54" t="s">
        <v>107</v>
      </c>
      <c r="C310" s="54" t="s">
        <v>74</v>
      </c>
      <c r="D310" s="55" t="s">
        <v>73</v>
      </c>
      <c r="E310" s="59" t="s">
        <v>328</v>
      </c>
      <c r="F310" s="59" t="s">
        <v>131</v>
      </c>
      <c r="G310" s="59" t="s">
        <v>131</v>
      </c>
      <c r="H310" s="59" t="s">
        <v>131</v>
      </c>
      <c r="I310" s="59" t="s">
        <v>27</v>
      </c>
      <c r="J310" s="60" t="s">
        <v>131</v>
      </c>
      <c r="K310" s="262"/>
      <c r="L310" s="209">
        <f t="shared" si="119"/>
        <v>0</v>
      </c>
      <c r="M310" s="209">
        <f t="shared" si="119"/>
        <v>54000</v>
      </c>
      <c r="N310" s="209">
        <f t="shared" si="119"/>
        <v>39770</v>
      </c>
    </row>
    <row r="311" spans="1:14" ht="25.5" x14ac:dyDescent="0.2">
      <c r="A311" s="177" t="s">
        <v>52</v>
      </c>
      <c r="B311" s="54" t="s">
        <v>107</v>
      </c>
      <c r="C311" s="54" t="s">
        <v>74</v>
      </c>
      <c r="D311" s="55" t="s">
        <v>73</v>
      </c>
      <c r="E311" s="59" t="s">
        <v>328</v>
      </c>
      <c r="F311" s="59" t="s">
        <v>131</v>
      </c>
      <c r="G311" s="59" t="s">
        <v>131</v>
      </c>
      <c r="H311" s="59" t="s">
        <v>131</v>
      </c>
      <c r="I311" s="59" t="s">
        <v>27</v>
      </c>
      <c r="J311" s="60" t="s">
        <v>131</v>
      </c>
      <c r="K311" s="262" t="s">
        <v>53</v>
      </c>
      <c r="L311" s="209">
        <f t="shared" si="119"/>
        <v>0</v>
      </c>
      <c r="M311" s="209">
        <f t="shared" si="119"/>
        <v>54000</v>
      </c>
      <c r="N311" s="209">
        <f t="shared" si="119"/>
        <v>39770</v>
      </c>
    </row>
    <row r="312" spans="1:14" ht="25.5" x14ac:dyDescent="0.2">
      <c r="A312" s="177" t="s">
        <v>54</v>
      </c>
      <c r="B312" s="54" t="s">
        <v>107</v>
      </c>
      <c r="C312" s="54" t="s">
        <v>74</v>
      </c>
      <c r="D312" s="55" t="s">
        <v>73</v>
      </c>
      <c r="E312" s="59" t="s">
        <v>328</v>
      </c>
      <c r="F312" s="59" t="s">
        <v>131</v>
      </c>
      <c r="G312" s="59" t="s">
        <v>131</v>
      </c>
      <c r="H312" s="59" t="s">
        <v>131</v>
      </c>
      <c r="I312" s="59" t="s">
        <v>27</v>
      </c>
      <c r="J312" s="60" t="s">
        <v>131</v>
      </c>
      <c r="K312" s="262" t="s">
        <v>55</v>
      </c>
      <c r="L312" s="209">
        <v>0</v>
      </c>
      <c r="M312" s="209">
        <v>54000</v>
      </c>
      <c r="N312" s="209">
        <v>39770</v>
      </c>
    </row>
    <row r="313" spans="1:14" x14ac:dyDescent="0.2">
      <c r="A313" s="177" t="s">
        <v>175</v>
      </c>
      <c r="B313" s="54" t="s">
        <v>107</v>
      </c>
      <c r="C313" s="54" t="s">
        <v>74</v>
      </c>
      <c r="D313" s="55" t="s">
        <v>74</v>
      </c>
      <c r="E313" s="59"/>
      <c r="F313" s="59"/>
      <c r="G313" s="59"/>
      <c r="H313" s="59"/>
      <c r="I313" s="59"/>
      <c r="J313" s="60"/>
      <c r="K313" s="262"/>
      <c r="L313" s="188">
        <f t="shared" ref="L313:N314" si="120">L314</f>
        <v>0</v>
      </c>
      <c r="M313" s="188">
        <f>M314</f>
        <v>355500</v>
      </c>
      <c r="N313" s="188">
        <f t="shared" si="120"/>
        <v>355500</v>
      </c>
    </row>
    <row r="314" spans="1:14" s="2" customFormat="1" ht="21.75" customHeight="1" x14ac:dyDescent="0.2">
      <c r="A314" s="190" t="s">
        <v>338</v>
      </c>
      <c r="B314" s="352">
        <v>331</v>
      </c>
      <c r="C314" s="70" t="s">
        <v>74</v>
      </c>
      <c r="D314" s="71" t="s">
        <v>74</v>
      </c>
      <c r="E314" s="74" t="s">
        <v>70</v>
      </c>
      <c r="F314" s="74" t="s">
        <v>131</v>
      </c>
      <c r="G314" s="59" t="s">
        <v>131</v>
      </c>
      <c r="H314" s="59" t="s">
        <v>131</v>
      </c>
      <c r="I314" s="74" t="s">
        <v>132</v>
      </c>
      <c r="J314" s="60" t="s">
        <v>131</v>
      </c>
      <c r="K314" s="247"/>
      <c r="L314" s="181">
        <f>L315</f>
        <v>0</v>
      </c>
      <c r="M314" s="181">
        <f t="shared" si="120"/>
        <v>355500</v>
      </c>
      <c r="N314" s="181">
        <f t="shared" si="120"/>
        <v>355500</v>
      </c>
    </row>
    <row r="315" spans="1:14" s="2" customFormat="1" x14ac:dyDescent="0.2">
      <c r="A315" s="173" t="s">
        <v>11</v>
      </c>
      <c r="B315" s="352">
        <v>331</v>
      </c>
      <c r="C315" s="70" t="s">
        <v>74</v>
      </c>
      <c r="D315" s="71" t="s">
        <v>74</v>
      </c>
      <c r="E315" s="59" t="s">
        <v>70</v>
      </c>
      <c r="F315" s="59" t="s">
        <v>131</v>
      </c>
      <c r="G315" s="59" t="s">
        <v>131</v>
      </c>
      <c r="H315" s="59" t="s">
        <v>131</v>
      </c>
      <c r="I315" s="59" t="s">
        <v>14</v>
      </c>
      <c r="J315" s="60" t="s">
        <v>131</v>
      </c>
      <c r="K315" s="262"/>
      <c r="L315" s="181">
        <f t="shared" ref="L315:N316" si="121">L316</f>
        <v>0</v>
      </c>
      <c r="M315" s="181">
        <f t="shared" si="121"/>
        <v>355500</v>
      </c>
      <c r="N315" s="181">
        <f t="shared" si="121"/>
        <v>355500</v>
      </c>
    </row>
    <row r="316" spans="1:14" s="2" customFormat="1" ht="25.5" x14ac:dyDescent="0.2">
      <c r="A316" s="177" t="s">
        <v>52</v>
      </c>
      <c r="B316" s="352">
        <v>331</v>
      </c>
      <c r="C316" s="70" t="s">
        <v>74</v>
      </c>
      <c r="D316" s="71" t="s">
        <v>74</v>
      </c>
      <c r="E316" s="59" t="s">
        <v>70</v>
      </c>
      <c r="F316" s="59" t="s">
        <v>131</v>
      </c>
      <c r="G316" s="59" t="s">
        <v>131</v>
      </c>
      <c r="H316" s="59" t="s">
        <v>131</v>
      </c>
      <c r="I316" s="59" t="s">
        <v>14</v>
      </c>
      <c r="J316" s="60" t="s">
        <v>131</v>
      </c>
      <c r="K316" s="262" t="s">
        <v>53</v>
      </c>
      <c r="L316" s="181">
        <f t="shared" si="121"/>
        <v>0</v>
      </c>
      <c r="M316" s="181">
        <f t="shared" si="121"/>
        <v>355500</v>
      </c>
      <c r="N316" s="181">
        <f t="shared" si="121"/>
        <v>355500</v>
      </c>
    </row>
    <row r="317" spans="1:14" s="2" customFormat="1" ht="25.5" x14ac:dyDescent="0.2">
      <c r="A317" s="177" t="s">
        <v>54</v>
      </c>
      <c r="B317" s="352">
        <v>331</v>
      </c>
      <c r="C317" s="70" t="s">
        <v>74</v>
      </c>
      <c r="D317" s="71" t="s">
        <v>74</v>
      </c>
      <c r="E317" s="59" t="s">
        <v>70</v>
      </c>
      <c r="F317" s="59" t="s">
        <v>131</v>
      </c>
      <c r="G317" s="59" t="s">
        <v>131</v>
      </c>
      <c r="H317" s="59" t="s">
        <v>131</v>
      </c>
      <c r="I317" s="59" t="s">
        <v>14</v>
      </c>
      <c r="J317" s="60" t="s">
        <v>131</v>
      </c>
      <c r="K317" s="262" t="s">
        <v>55</v>
      </c>
      <c r="L317" s="181">
        <v>0</v>
      </c>
      <c r="M317" s="181">
        <v>355500</v>
      </c>
      <c r="N317" s="181">
        <v>355500</v>
      </c>
    </row>
    <row r="318" spans="1:14" s="89" customFormat="1" x14ac:dyDescent="0.2">
      <c r="A318" s="173" t="s">
        <v>91</v>
      </c>
      <c r="B318" s="352">
        <v>331</v>
      </c>
      <c r="C318" s="70" t="s">
        <v>74</v>
      </c>
      <c r="D318" s="71" t="s">
        <v>86</v>
      </c>
      <c r="E318" s="72"/>
      <c r="F318" s="72"/>
      <c r="G318" s="59"/>
      <c r="H318" s="59"/>
      <c r="I318" s="72"/>
      <c r="J318" s="73"/>
      <c r="K318" s="246"/>
      <c r="L318" s="188">
        <f t="shared" ref="L318:N321" si="122">L319</f>
        <v>0</v>
      </c>
      <c r="M318" s="188">
        <f t="shared" si="122"/>
        <v>130000</v>
      </c>
      <c r="N318" s="188">
        <f t="shared" si="122"/>
        <v>130000</v>
      </c>
    </row>
    <row r="319" spans="1:14" s="89" customFormat="1" x14ac:dyDescent="0.2">
      <c r="A319" s="190" t="s">
        <v>338</v>
      </c>
      <c r="B319" s="352">
        <v>331</v>
      </c>
      <c r="C319" s="70" t="s">
        <v>74</v>
      </c>
      <c r="D319" s="71" t="s">
        <v>86</v>
      </c>
      <c r="E319" s="74" t="s">
        <v>70</v>
      </c>
      <c r="F319" s="74" t="s">
        <v>131</v>
      </c>
      <c r="G319" s="59" t="s">
        <v>131</v>
      </c>
      <c r="H319" s="59" t="s">
        <v>131</v>
      </c>
      <c r="I319" s="74" t="s">
        <v>132</v>
      </c>
      <c r="J319" s="60" t="s">
        <v>131</v>
      </c>
      <c r="K319" s="247"/>
      <c r="L319" s="188">
        <f>L320</f>
        <v>0</v>
      </c>
      <c r="M319" s="188">
        <f t="shared" si="122"/>
        <v>130000</v>
      </c>
      <c r="N319" s="188">
        <f t="shared" si="122"/>
        <v>130000</v>
      </c>
    </row>
    <row r="320" spans="1:14" s="89" customFormat="1" x14ac:dyDescent="0.2">
      <c r="A320" s="173" t="s">
        <v>11</v>
      </c>
      <c r="B320" s="352">
        <v>331</v>
      </c>
      <c r="C320" s="70" t="s">
        <v>74</v>
      </c>
      <c r="D320" s="71" t="s">
        <v>86</v>
      </c>
      <c r="E320" s="59" t="s">
        <v>70</v>
      </c>
      <c r="F320" s="59" t="s">
        <v>131</v>
      </c>
      <c r="G320" s="59" t="s">
        <v>131</v>
      </c>
      <c r="H320" s="59" t="s">
        <v>131</v>
      </c>
      <c r="I320" s="59" t="s">
        <v>14</v>
      </c>
      <c r="J320" s="60" t="s">
        <v>131</v>
      </c>
      <c r="K320" s="262"/>
      <c r="L320" s="188">
        <f t="shared" si="122"/>
        <v>0</v>
      </c>
      <c r="M320" s="188">
        <f t="shared" si="122"/>
        <v>130000</v>
      </c>
      <c r="N320" s="188">
        <f t="shared" si="122"/>
        <v>130000</v>
      </c>
    </row>
    <row r="321" spans="1:14" s="89" customFormat="1" ht="51" x14ac:dyDescent="0.2">
      <c r="A321" s="177" t="s">
        <v>67</v>
      </c>
      <c r="B321" s="352">
        <v>331</v>
      </c>
      <c r="C321" s="70" t="s">
        <v>74</v>
      </c>
      <c r="D321" s="71" t="s">
        <v>86</v>
      </c>
      <c r="E321" s="59" t="s">
        <v>70</v>
      </c>
      <c r="F321" s="59" t="s">
        <v>131</v>
      </c>
      <c r="G321" s="59" t="s">
        <v>131</v>
      </c>
      <c r="H321" s="59" t="s">
        <v>131</v>
      </c>
      <c r="I321" s="59" t="s">
        <v>14</v>
      </c>
      <c r="J321" s="60" t="s">
        <v>131</v>
      </c>
      <c r="K321" s="262" t="s">
        <v>60</v>
      </c>
      <c r="L321" s="188">
        <f t="shared" si="122"/>
        <v>0</v>
      </c>
      <c r="M321" s="188">
        <f t="shared" si="122"/>
        <v>130000</v>
      </c>
      <c r="N321" s="188">
        <f t="shared" si="122"/>
        <v>130000</v>
      </c>
    </row>
    <row r="322" spans="1:14" s="89" customFormat="1" ht="25.5" x14ac:dyDescent="0.2">
      <c r="A322" s="177" t="s">
        <v>61</v>
      </c>
      <c r="B322" s="352">
        <v>331</v>
      </c>
      <c r="C322" s="70" t="s">
        <v>74</v>
      </c>
      <c r="D322" s="71" t="s">
        <v>86</v>
      </c>
      <c r="E322" s="59" t="s">
        <v>70</v>
      </c>
      <c r="F322" s="59" t="s">
        <v>131</v>
      </c>
      <c r="G322" s="59" t="s">
        <v>131</v>
      </c>
      <c r="H322" s="59" t="s">
        <v>131</v>
      </c>
      <c r="I322" s="59" t="s">
        <v>14</v>
      </c>
      <c r="J322" s="60" t="s">
        <v>131</v>
      </c>
      <c r="K322" s="262" t="s">
        <v>166</v>
      </c>
      <c r="L322" s="188">
        <v>0</v>
      </c>
      <c r="M322" s="188">
        <v>130000</v>
      </c>
      <c r="N322" s="188">
        <v>130000</v>
      </c>
    </row>
    <row r="323" spans="1:14" s="89" customFormat="1" hidden="1" x14ac:dyDescent="0.2">
      <c r="A323" s="173" t="s">
        <v>36</v>
      </c>
      <c r="B323" s="54" t="s">
        <v>107</v>
      </c>
      <c r="C323" s="54" t="s">
        <v>75</v>
      </c>
      <c r="D323" s="55"/>
      <c r="E323" s="72"/>
      <c r="F323" s="72"/>
      <c r="G323" s="59"/>
      <c r="H323" s="59"/>
      <c r="I323" s="72"/>
      <c r="J323" s="73"/>
      <c r="K323" s="246"/>
      <c r="L323" s="188">
        <f t="shared" ref="L323:N325" si="123">L324</f>
        <v>0</v>
      </c>
      <c r="M323" s="188">
        <f t="shared" si="123"/>
        <v>0</v>
      </c>
      <c r="N323" s="188">
        <f t="shared" si="123"/>
        <v>0</v>
      </c>
    </row>
    <row r="324" spans="1:14" s="89" customFormat="1" hidden="1" x14ac:dyDescent="0.2">
      <c r="A324" s="173" t="s">
        <v>92</v>
      </c>
      <c r="B324" s="54" t="s">
        <v>107</v>
      </c>
      <c r="C324" s="54" t="s">
        <v>75</v>
      </c>
      <c r="D324" s="55" t="s">
        <v>69</v>
      </c>
      <c r="E324" s="72"/>
      <c r="F324" s="72"/>
      <c r="G324" s="59"/>
      <c r="H324" s="59"/>
      <c r="I324" s="72"/>
      <c r="J324" s="73"/>
      <c r="K324" s="246"/>
      <c r="L324" s="188">
        <f t="shared" ref="L324" si="124">L325</f>
        <v>0</v>
      </c>
      <c r="M324" s="188">
        <f t="shared" si="123"/>
        <v>0</v>
      </c>
      <c r="N324" s="188">
        <f t="shared" si="123"/>
        <v>0</v>
      </c>
    </row>
    <row r="325" spans="1:14" ht="25.5" hidden="1" x14ac:dyDescent="0.2">
      <c r="A325" s="177" t="s">
        <v>320</v>
      </c>
      <c r="B325" s="54" t="s">
        <v>107</v>
      </c>
      <c r="C325" s="54" t="s">
        <v>75</v>
      </c>
      <c r="D325" s="55" t="s">
        <v>69</v>
      </c>
      <c r="E325" s="74" t="s">
        <v>69</v>
      </c>
      <c r="F325" s="74" t="s">
        <v>131</v>
      </c>
      <c r="G325" s="59" t="s">
        <v>131</v>
      </c>
      <c r="H325" s="59" t="s">
        <v>131</v>
      </c>
      <c r="I325" s="74" t="s">
        <v>132</v>
      </c>
      <c r="J325" s="60" t="s">
        <v>131</v>
      </c>
      <c r="K325" s="247"/>
      <c r="L325" s="181">
        <f t="shared" si="123"/>
        <v>0</v>
      </c>
      <c r="M325" s="181">
        <f t="shared" si="123"/>
        <v>0</v>
      </c>
      <c r="N325" s="181">
        <f t="shared" si="123"/>
        <v>0</v>
      </c>
    </row>
    <row r="326" spans="1:14" ht="25.5" hidden="1" x14ac:dyDescent="0.2">
      <c r="A326" s="190" t="s">
        <v>322</v>
      </c>
      <c r="B326" s="54" t="s">
        <v>107</v>
      </c>
      <c r="C326" s="54" t="s">
        <v>75</v>
      </c>
      <c r="D326" s="55" t="s">
        <v>69</v>
      </c>
      <c r="E326" s="74" t="s">
        <v>69</v>
      </c>
      <c r="F326" s="74" t="s">
        <v>133</v>
      </c>
      <c r="G326" s="59" t="s">
        <v>131</v>
      </c>
      <c r="H326" s="59" t="s">
        <v>131</v>
      </c>
      <c r="I326" s="74" t="s">
        <v>132</v>
      </c>
      <c r="J326" s="60" t="s">
        <v>131</v>
      </c>
      <c r="K326" s="247"/>
      <c r="L326" s="181">
        <f>L332+L330</f>
        <v>0</v>
      </c>
      <c r="M326" s="181">
        <f t="shared" ref="M326:N326" si="125">M332+M330</f>
        <v>0</v>
      </c>
      <c r="N326" s="181">
        <f t="shared" si="125"/>
        <v>0</v>
      </c>
    </row>
    <row r="327" spans="1:14" s="89" customFormat="1" ht="15" hidden="1" customHeight="1" x14ac:dyDescent="0.2">
      <c r="A327" s="241" t="s">
        <v>149</v>
      </c>
      <c r="B327" s="54" t="s">
        <v>107</v>
      </c>
      <c r="C327" s="54" t="s">
        <v>75</v>
      </c>
      <c r="D327" s="55" t="s">
        <v>69</v>
      </c>
      <c r="E327" s="59" t="s">
        <v>69</v>
      </c>
      <c r="F327" s="59" t="s">
        <v>133</v>
      </c>
      <c r="G327" s="59" t="s">
        <v>131</v>
      </c>
      <c r="H327" s="59" t="s">
        <v>131</v>
      </c>
      <c r="I327" s="74" t="s">
        <v>12</v>
      </c>
      <c r="J327" s="60" t="s">
        <v>131</v>
      </c>
      <c r="K327" s="246" t="s">
        <v>57</v>
      </c>
      <c r="L327" s="188">
        <f t="shared" ref="L327:N327" si="126">L328</f>
        <v>0</v>
      </c>
      <c r="M327" s="188">
        <f t="shared" si="126"/>
        <v>0</v>
      </c>
      <c r="N327" s="188">
        <f t="shared" si="126"/>
        <v>0</v>
      </c>
    </row>
    <row r="328" spans="1:14" s="89" customFormat="1" ht="17.25" hidden="1" customHeight="1" x14ac:dyDescent="0.2">
      <c r="A328" s="177" t="s">
        <v>150</v>
      </c>
      <c r="B328" s="54" t="s">
        <v>107</v>
      </c>
      <c r="C328" s="54" t="s">
        <v>75</v>
      </c>
      <c r="D328" s="55" t="s">
        <v>69</v>
      </c>
      <c r="E328" s="59" t="s">
        <v>69</v>
      </c>
      <c r="F328" s="59" t="s">
        <v>133</v>
      </c>
      <c r="G328" s="59" t="s">
        <v>131</v>
      </c>
      <c r="H328" s="59" t="s">
        <v>131</v>
      </c>
      <c r="I328" s="74" t="s">
        <v>12</v>
      </c>
      <c r="J328" s="60" t="s">
        <v>131</v>
      </c>
      <c r="K328" s="246" t="s">
        <v>148</v>
      </c>
      <c r="L328" s="188">
        <v>0</v>
      </c>
      <c r="M328" s="188">
        <v>0</v>
      </c>
      <c r="N328" s="188">
        <v>0</v>
      </c>
    </row>
    <row r="329" spans="1:14" s="89" customFormat="1" ht="30.75" hidden="1" customHeight="1" x14ac:dyDescent="0.2">
      <c r="A329" s="173" t="s">
        <v>376</v>
      </c>
      <c r="B329" s="352">
        <v>331</v>
      </c>
      <c r="C329" s="54" t="s">
        <v>75</v>
      </c>
      <c r="D329" s="55" t="s">
        <v>69</v>
      </c>
      <c r="E329" s="74" t="s">
        <v>69</v>
      </c>
      <c r="F329" s="74" t="s">
        <v>133</v>
      </c>
      <c r="G329" s="59" t="s">
        <v>131</v>
      </c>
      <c r="H329" s="59" t="s">
        <v>131</v>
      </c>
      <c r="I329" s="64" t="s">
        <v>375</v>
      </c>
      <c r="J329" s="60" t="s">
        <v>131</v>
      </c>
      <c r="K329" s="320"/>
      <c r="L329" s="181">
        <f t="shared" ref="L329:N330" si="127">L330</f>
        <v>0</v>
      </c>
      <c r="M329" s="181">
        <f t="shared" si="127"/>
        <v>0</v>
      </c>
      <c r="N329" s="181">
        <f t="shared" si="127"/>
        <v>0</v>
      </c>
    </row>
    <row r="330" spans="1:14" s="89" customFormat="1" ht="31.5" hidden="1" customHeight="1" x14ac:dyDescent="0.2">
      <c r="A330" s="173" t="s">
        <v>182</v>
      </c>
      <c r="B330" s="352">
        <v>331</v>
      </c>
      <c r="C330" s="54" t="s">
        <v>75</v>
      </c>
      <c r="D330" s="55" t="s">
        <v>69</v>
      </c>
      <c r="E330" s="74" t="s">
        <v>69</v>
      </c>
      <c r="F330" s="74" t="s">
        <v>133</v>
      </c>
      <c r="G330" s="59" t="s">
        <v>131</v>
      </c>
      <c r="H330" s="59" t="s">
        <v>131</v>
      </c>
      <c r="I330" s="64" t="s">
        <v>375</v>
      </c>
      <c r="J330" s="60" t="s">
        <v>131</v>
      </c>
      <c r="K330" s="320" t="s">
        <v>155</v>
      </c>
      <c r="L330" s="181">
        <f t="shared" si="127"/>
        <v>0</v>
      </c>
      <c r="M330" s="181">
        <f t="shared" si="127"/>
        <v>0</v>
      </c>
      <c r="N330" s="181">
        <f t="shared" si="127"/>
        <v>0</v>
      </c>
    </row>
    <row r="331" spans="1:14" s="89" customFormat="1" ht="24" hidden="1" customHeight="1" x14ac:dyDescent="0.2">
      <c r="A331" s="218" t="s">
        <v>157</v>
      </c>
      <c r="B331" s="352">
        <v>331</v>
      </c>
      <c r="C331" s="54" t="s">
        <v>75</v>
      </c>
      <c r="D331" s="55" t="s">
        <v>69</v>
      </c>
      <c r="E331" s="74" t="s">
        <v>69</v>
      </c>
      <c r="F331" s="74" t="s">
        <v>133</v>
      </c>
      <c r="G331" s="59" t="s">
        <v>131</v>
      </c>
      <c r="H331" s="59" t="s">
        <v>131</v>
      </c>
      <c r="I331" s="64" t="s">
        <v>375</v>
      </c>
      <c r="J331" s="60" t="s">
        <v>131</v>
      </c>
      <c r="K331" s="320" t="s">
        <v>156</v>
      </c>
      <c r="L331" s="181">
        <v>0</v>
      </c>
      <c r="M331" s="181">
        <v>0</v>
      </c>
      <c r="N331" s="181">
        <v>0</v>
      </c>
    </row>
    <row r="332" spans="1:14" s="89" customFormat="1" ht="70.5" hidden="1" customHeight="1" x14ac:dyDescent="0.2">
      <c r="A332" s="173" t="s">
        <v>285</v>
      </c>
      <c r="B332" s="352">
        <v>331</v>
      </c>
      <c r="C332" s="54" t="s">
        <v>75</v>
      </c>
      <c r="D332" s="55" t="s">
        <v>69</v>
      </c>
      <c r="E332" s="74" t="s">
        <v>69</v>
      </c>
      <c r="F332" s="74" t="s">
        <v>133</v>
      </c>
      <c r="G332" s="59" t="s">
        <v>131</v>
      </c>
      <c r="H332" s="59" t="s">
        <v>131</v>
      </c>
      <c r="I332" s="64" t="s">
        <v>256</v>
      </c>
      <c r="J332" s="60" t="s">
        <v>131</v>
      </c>
      <c r="K332" s="320"/>
      <c r="L332" s="181">
        <f t="shared" ref="L332:N333" si="128">L333</f>
        <v>0</v>
      </c>
      <c r="M332" s="181">
        <f t="shared" si="128"/>
        <v>0</v>
      </c>
      <c r="N332" s="181">
        <f t="shared" si="128"/>
        <v>0</v>
      </c>
    </row>
    <row r="333" spans="1:14" s="89" customFormat="1" ht="40.5" hidden="1" customHeight="1" x14ac:dyDescent="0.2">
      <c r="A333" s="173" t="s">
        <v>182</v>
      </c>
      <c r="B333" s="352">
        <v>331</v>
      </c>
      <c r="C333" s="54" t="s">
        <v>75</v>
      </c>
      <c r="D333" s="55" t="s">
        <v>69</v>
      </c>
      <c r="E333" s="74" t="s">
        <v>69</v>
      </c>
      <c r="F333" s="74" t="s">
        <v>133</v>
      </c>
      <c r="G333" s="59" t="s">
        <v>131</v>
      </c>
      <c r="H333" s="59" t="s">
        <v>131</v>
      </c>
      <c r="I333" s="64" t="s">
        <v>256</v>
      </c>
      <c r="J333" s="60" t="s">
        <v>131</v>
      </c>
      <c r="K333" s="320" t="s">
        <v>155</v>
      </c>
      <c r="L333" s="181">
        <f t="shared" si="128"/>
        <v>0</v>
      </c>
      <c r="M333" s="181">
        <f t="shared" si="128"/>
        <v>0</v>
      </c>
      <c r="N333" s="181">
        <f t="shared" si="128"/>
        <v>0</v>
      </c>
    </row>
    <row r="334" spans="1:14" s="89" customFormat="1" ht="18.75" hidden="1" customHeight="1" x14ac:dyDescent="0.2">
      <c r="A334" s="218" t="s">
        <v>157</v>
      </c>
      <c r="B334" s="352">
        <v>331</v>
      </c>
      <c r="C334" s="54" t="s">
        <v>75</v>
      </c>
      <c r="D334" s="55" t="s">
        <v>69</v>
      </c>
      <c r="E334" s="74" t="s">
        <v>69</v>
      </c>
      <c r="F334" s="74" t="s">
        <v>133</v>
      </c>
      <c r="G334" s="59" t="s">
        <v>131</v>
      </c>
      <c r="H334" s="59" t="s">
        <v>131</v>
      </c>
      <c r="I334" s="64" t="s">
        <v>256</v>
      </c>
      <c r="J334" s="60" t="s">
        <v>131</v>
      </c>
      <c r="K334" s="320" t="s">
        <v>156</v>
      </c>
      <c r="L334" s="181">
        <v>0</v>
      </c>
      <c r="M334" s="181">
        <v>0</v>
      </c>
      <c r="N334" s="181">
        <v>0</v>
      </c>
    </row>
    <row r="335" spans="1:14" x14ac:dyDescent="0.2">
      <c r="A335" s="173" t="s">
        <v>79</v>
      </c>
      <c r="B335" s="54" t="s">
        <v>107</v>
      </c>
      <c r="C335" s="54" t="s">
        <v>88</v>
      </c>
      <c r="D335" s="55"/>
      <c r="E335" s="56"/>
      <c r="F335" s="56"/>
      <c r="G335" s="59"/>
      <c r="H335" s="59"/>
      <c r="I335" s="56"/>
      <c r="J335" s="69"/>
      <c r="K335" s="349"/>
      <c r="L335" s="209">
        <f>L336+L341+L351+L346</f>
        <v>14421118.390000001</v>
      </c>
      <c r="M335" s="209">
        <f>M336+M341+M351+M346</f>
        <v>15302495.84</v>
      </c>
      <c r="N335" s="209">
        <f>N336+N341+N351+N346</f>
        <v>15479208.09</v>
      </c>
    </row>
    <row r="336" spans="1:14" x14ac:dyDescent="0.2">
      <c r="A336" s="173" t="s">
        <v>99</v>
      </c>
      <c r="B336" s="54" t="s">
        <v>107</v>
      </c>
      <c r="C336" s="54" t="s">
        <v>88</v>
      </c>
      <c r="D336" s="55" t="s">
        <v>69</v>
      </c>
      <c r="E336" s="56"/>
      <c r="F336" s="56"/>
      <c r="G336" s="59"/>
      <c r="H336" s="59"/>
      <c r="I336" s="56"/>
      <c r="J336" s="69"/>
      <c r="K336" s="349"/>
      <c r="L336" s="209">
        <f t="shared" ref="L336:N339" si="129">L337</f>
        <v>9351685.1999999993</v>
      </c>
      <c r="M336" s="209">
        <f t="shared" si="129"/>
        <v>9351685.1999999993</v>
      </c>
      <c r="N336" s="209">
        <f t="shared" si="129"/>
        <v>9351685.1999999993</v>
      </c>
    </row>
    <row r="337" spans="1:14" x14ac:dyDescent="0.2">
      <c r="A337" s="177" t="s">
        <v>19</v>
      </c>
      <c r="B337" s="54" t="s">
        <v>107</v>
      </c>
      <c r="C337" s="54" t="s">
        <v>88</v>
      </c>
      <c r="D337" s="55" t="s">
        <v>69</v>
      </c>
      <c r="E337" s="59" t="s">
        <v>9</v>
      </c>
      <c r="F337" s="59" t="s">
        <v>131</v>
      </c>
      <c r="G337" s="59" t="s">
        <v>131</v>
      </c>
      <c r="H337" s="59" t="s">
        <v>131</v>
      </c>
      <c r="I337" s="59" t="s">
        <v>132</v>
      </c>
      <c r="J337" s="60" t="s">
        <v>131</v>
      </c>
      <c r="K337" s="262"/>
      <c r="L337" s="181">
        <f t="shared" si="129"/>
        <v>9351685.1999999993</v>
      </c>
      <c r="M337" s="181">
        <f t="shared" si="129"/>
        <v>9351685.1999999993</v>
      </c>
      <c r="N337" s="181">
        <f t="shared" si="129"/>
        <v>9351685.1999999993</v>
      </c>
    </row>
    <row r="338" spans="1:14" x14ac:dyDescent="0.2">
      <c r="A338" s="177" t="s">
        <v>253</v>
      </c>
      <c r="B338" s="54" t="s">
        <v>107</v>
      </c>
      <c r="C338" s="54" t="s">
        <v>88</v>
      </c>
      <c r="D338" s="55" t="s">
        <v>69</v>
      </c>
      <c r="E338" s="72" t="s">
        <v>9</v>
      </c>
      <c r="F338" s="59" t="s">
        <v>131</v>
      </c>
      <c r="G338" s="59" t="s">
        <v>131</v>
      </c>
      <c r="H338" s="59" t="s">
        <v>131</v>
      </c>
      <c r="I338" s="59" t="s">
        <v>20</v>
      </c>
      <c r="J338" s="60" t="s">
        <v>131</v>
      </c>
      <c r="K338" s="262"/>
      <c r="L338" s="181">
        <f t="shared" si="129"/>
        <v>9351685.1999999993</v>
      </c>
      <c r="M338" s="181">
        <f t="shared" si="129"/>
        <v>9351685.1999999993</v>
      </c>
      <c r="N338" s="181">
        <f t="shared" si="129"/>
        <v>9351685.1999999993</v>
      </c>
    </row>
    <row r="339" spans="1:14" x14ac:dyDescent="0.2">
      <c r="A339" s="177" t="s">
        <v>56</v>
      </c>
      <c r="B339" s="54" t="s">
        <v>107</v>
      </c>
      <c r="C339" s="54" t="s">
        <v>88</v>
      </c>
      <c r="D339" s="55" t="s">
        <v>69</v>
      </c>
      <c r="E339" s="59" t="s">
        <v>9</v>
      </c>
      <c r="F339" s="59" t="s">
        <v>131</v>
      </c>
      <c r="G339" s="59" t="s">
        <v>131</v>
      </c>
      <c r="H339" s="59" t="s">
        <v>131</v>
      </c>
      <c r="I339" s="59" t="s">
        <v>20</v>
      </c>
      <c r="J339" s="60" t="s">
        <v>131</v>
      </c>
      <c r="K339" s="262" t="s">
        <v>57</v>
      </c>
      <c r="L339" s="181">
        <f t="shared" si="129"/>
        <v>9351685.1999999993</v>
      </c>
      <c r="M339" s="181">
        <f t="shared" si="129"/>
        <v>9351685.1999999993</v>
      </c>
      <c r="N339" s="181">
        <f t="shared" si="129"/>
        <v>9351685.1999999993</v>
      </c>
    </row>
    <row r="340" spans="1:14" s="106" customFormat="1" x14ac:dyDescent="0.2">
      <c r="A340" s="177" t="s">
        <v>237</v>
      </c>
      <c r="B340" s="54" t="s">
        <v>107</v>
      </c>
      <c r="C340" s="54" t="s">
        <v>88</v>
      </c>
      <c r="D340" s="55" t="s">
        <v>69</v>
      </c>
      <c r="E340" s="72" t="s">
        <v>9</v>
      </c>
      <c r="F340" s="59" t="s">
        <v>131</v>
      </c>
      <c r="G340" s="59" t="s">
        <v>131</v>
      </c>
      <c r="H340" s="59" t="s">
        <v>131</v>
      </c>
      <c r="I340" s="59" t="s">
        <v>20</v>
      </c>
      <c r="J340" s="60" t="s">
        <v>131</v>
      </c>
      <c r="K340" s="262" t="s">
        <v>236</v>
      </c>
      <c r="L340" s="181">
        <v>9351685.1999999993</v>
      </c>
      <c r="M340" s="181">
        <v>9351685.1999999993</v>
      </c>
      <c r="N340" s="181">
        <v>9351685.1999999993</v>
      </c>
    </row>
    <row r="341" spans="1:14" x14ac:dyDescent="0.2">
      <c r="A341" s="173" t="s">
        <v>97</v>
      </c>
      <c r="B341" s="54" t="s">
        <v>107</v>
      </c>
      <c r="C341" s="54" t="s">
        <v>88</v>
      </c>
      <c r="D341" s="55" t="s">
        <v>72</v>
      </c>
      <c r="E341" s="72"/>
      <c r="F341" s="72"/>
      <c r="G341" s="59"/>
      <c r="H341" s="59"/>
      <c r="I341" s="72"/>
      <c r="J341" s="73"/>
      <c r="K341" s="246"/>
      <c r="L341" s="209">
        <f t="shared" ref="L341:N341" si="130">L342</f>
        <v>0</v>
      </c>
      <c r="M341" s="209">
        <f t="shared" si="130"/>
        <v>100000</v>
      </c>
      <c r="N341" s="209">
        <f t="shared" si="130"/>
        <v>100000</v>
      </c>
    </row>
    <row r="342" spans="1:14" ht="38.25" x14ac:dyDescent="0.2">
      <c r="A342" s="177" t="s">
        <v>307</v>
      </c>
      <c r="B342" s="54" t="s">
        <v>107</v>
      </c>
      <c r="C342" s="54" t="s">
        <v>88</v>
      </c>
      <c r="D342" s="55" t="s">
        <v>72</v>
      </c>
      <c r="E342" s="59" t="s">
        <v>86</v>
      </c>
      <c r="F342" s="59" t="s">
        <v>131</v>
      </c>
      <c r="G342" s="59" t="s">
        <v>131</v>
      </c>
      <c r="H342" s="59" t="s">
        <v>131</v>
      </c>
      <c r="I342" s="59" t="s">
        <v>132</v>
      </c>
      <c r="J342" s="60" t="s">
        <v>131</v>
      </c>
      <c r="K342" s="262"/>
      <c r="L342" s="181">
        <f t="shared" ref="L342:L344" si="131">L343</f>
        <v>0</v>
      </c>
      <c r="M342" s="181">
        <f t="shared" ref="M342:N344" si="132">M343</f>
        <v>100000</v>
      </c>
      <c r="N342" s="181">
        <f t="shared" si="132"/>
        <v>100000</v>
      </c>
    </row>
    <row r="343" spans="1:14" ht="57" customHeight="1" x14ac:dyDescent="0.2">
      <c r="A343" s="173" t="s">
        <v>292</v>
      </c>
      <c r="B343" s="54" t="s">
        <v>107</v>
      </c>
      <c r="C343" s="54" t="s">
        <v>88</v>
      </c>
      <c r="D343" s="55" t="s">
        <v>72</v>
      </c>
      <c r="E343" s="59" t="s">
        <v>86</v>
      </c>
      <c r="F343" s="59" t="s">
        <v>131</v>
      </c>
      <c r="G343" s="59" t="s">
        <v>131</v>
      </c>
      <c r="H343" s="59" t="s">
        <v>131</v>
      </c>
      <c r="I343" s="59" t="s">
        <v>203</v>
      </c>
      <c r="J343" s="60" t="s">
        <v>291</v>
      </c>
      <c r="K343" s="262"/>
      <c r="L343" s="181">
        <f t="shared" si="131"/>
        <v>0</v>
      </c>
      <c r="M343" s="181">
        <f t="shared" si="132"/>
        <v>100000</v>
      </c>
      <c r="N343" s="181">
        <f t="shared" si="132"/>
        <v>100000</v>
      </c>
    </row>
    <row r="344" spans="1:14" x14ac:dyDescent="0.2">
      <c r="A344" s="177" t="s">
        <v>56</v>
      </c>
      <c r="B344" s="54" t="s">
        <v>107</v>
      </c>
      <c r="C344" s="54" t="s">
        <v>88</v>
      </c>
      <c r="D344" s="55" t="s">
        <v>72</v>
      </c>
      <c r="E344" s="59" t="s">
        <v>86</v>
      </c>
      <c r="F344" s="59" t="s">
        <v>131</v>
      </c>
      <c r="G344" s="59" t="s">
        <v>131</v>
      </c>
      <c r="H344" s="59" t="s">
        <v>131</v>
      </c>
      <c r="I344" s="59" t="s">
        <v>203</v>
      </c>
      <c r="J344" s="60" t="s">
        <v>291</v>
      </c>
      <c r="K344" s="262" t="s">
        <v>57</v>
      </c>
      <c r="L344" s="181">
        <f t="shared" si="131"/>
        <v>0</v>
      </c>
      <c r="M344" s="181">
        <f t="shared" si="132"/>
        <v>100000</v>
      </c>
      <c r="N344" s="181">
        <f t="shared" si="132"/>
        <v>100000</v>
      </c>
    </row>
    <row r="345" spans="1:14" ht="25.5" x14ac:dyDescent="0.2">
      <c r="A345" s="177" t="s">
        <v>58</v>
      </c>
      <c r="B345" s="54" t="s">
        <v>107</v>
      </c>
      <c r="C345" s="54" t="s">
        <v>88</v>
      </c>
      <c r="D345" s="55" t="s">
        <v>72</v>
      </c>
      <c r="E345" s="59" t="s">
        <v>86</v>
      </c>
      <c r="F345" s="59" t="s">
        <v>131</v>
      </c>
      <c r="G345" s="59" t="s">
        <v>131</v>
      </c>
      <c r="H345" s="59" t="s">
        <v>131</v>
      </c>
      <c r="I345" s="59" t="s">
        <v>203</v>
      </c>
      <c r="J345" s="60" t="s">
        <v>291</v>
      </c>
      <c r="K345" s="262" t="s">
        <v>59</v>
      </c>
      <c r="L345" s="181">
        <v>0</v>
      </c>
      <c r="M345" s="181">
        <v>100000</v>
      </c>
      <c r="N345" s="181">
        <v>100000</v>
      </c>
    </row>
    <row r="346" spans="1:14" x14ac:dyDescent="0.2">
      <c r="A346" s="173" t="s">
        <v>109</v>
      </c>
      <c r="B346" s="54" t="s">
        <v>107</v>
      </c>
      <c r="C346" s="54" t="s">
        <v>88</v>
      </c>
      <c r="D346" s="55" t="s">
        <v>71</v>
      </c>
      <c r="E346" s="59"/>
      <c r="F346" s="59"/>
      <c r="G346" s="59"/>
      <c r="H346" s="59"/>
      <c r="I346" s="59"/>
      <c r="J346" s="60"/>
      <c r="K346" s="262"/>
      <c r="L346" s="181">
        <f t="shared" ref="L346:N346" si="133">L347</f>
        <v>0</v>
      </c>
      <c r="M346" s="181">
        <f t="shared" si="133"/>
        <v>593000</v>
      </c>
      <c r="N346" s="181">
        <f t="shared" si="133"/>
        <v>593000</v>
      </c>
    </row>
    <row r="347" spans="1:14" x14ac:dyDescent="0.2">
      <c r="A347" s="177" t="s">
        <v>339</v>
      </c>
      <c r="B347" s="54" t="s">
        <v>107</v>
      </c>
      <c r="C347" s="54" t="s">
        <v>88</v>
      </c>
      <c r="D347" s="55" t="s">
        <v>71</v>
      </c>
      <c r="E347" s="59" t="s">
        <v>75</v>
      </c>
      <c r="F347" s="59" t="s">
        <v>131</v>
      </c>
      <c r="G347" s="59" t="s">
        <v>131</v>
      </c>
      <c r="H347" s="59" t="s">
        <v>131</v>
      </c>
      <c r="I347" s="59" t="s">
        <v>132</v>
      </c>
      <c r="J347" s="60" t="s">
        <v>131</v>
      </c>
      <c r="K347" s="262"/>
      <c r="L347" s="181">
        <f t="shared" ref="L347:N349" si="134">L348</f>
        <v>0</v>
      </c>
      <c r="M347" s="181">
        <f t="shared" si="134"/>
        <v>593000</v>
      </c>
      <c r="N347" s="181">
        <f t="shared" si="134"/>
        <v>593000</v>
      </c>
    </row>
    <row r="348" spans="1:14" ht="89.25" customHeight="1" x14ac:dyDescent="0.2">
      <c r="A348" s="173" t="s">
        <v>290</v>
      </c>
      <c r="B348" s="54" t="s">
        <v>107</v>
      </c>
      <c r="C348" s="54" t="s">
        <v>88</v>
      </c>
      <c r="D348" s="55" t="s">
        <v>71</v>
      </c>
      <c r="E348" s="59" t="s">
        <v>75</v>
      </c>
      <c r="F348" s="59" t="s">
        <v>131</v>
      </c>
      <c r="G348" s="59" t="s">
        <v>131</v>
      </c>
      <c r="H348" s="59" t="s">
        <v>131</v>
      </c>
      <c r="I348" s="59" t="s">
        <v>192</v>
      </c>
      <c r="J348" s="60" t="s">
        <v>133</v>
      </c>
      <c r="K348" s="262"/>
      <c r="L348" s="181">
        <f t="shared" si="134"/>
        <v>0</v>
      </c>
      <c r="M348" s="181">
        <f t="shared" si="134"/>
        <v>593000</v>
      </c>
      <c r="N348" s="181">
        <f t="shared" si="134"/>
        <v>593000</v>
      </c>
    </row>
    <row r="349" spans="1:14" x14ac:dyDescent="0.2">
      <c r="A349" s="177" t="s">
        <v>56</v>
      </c>
      <c r="B349" s="54" t="s">
        <v>107</v>
      </c>
      <c r="C349" s="54" t="s">
        <v>88</v>
      </c>
      <c r="D349" s="55" t="s">
        <v>71</v>
      </c>
      <c r="E349" s="59" t="s">
        <v>75</v>
      </c>
      <c r="F349" s="59" t="s">
        <v>131</v>
      </c>
      <c r="G349" s="59" t="s">
        <v>131</v>
      </c>
      <c r="H349" s="59" t="s">
        <v>131</v>
      </c>
      <c r="I349" s="59" t="s">
        <v>192</v>
      </c>
      <c r="J349" s="60" t="s">
        <v>133</v>
      </c>
      <c r="K349" s="262" t="s">
        <v>57</v>
      </c>
      <c r="L349" s="181">
        <f t="shared" si="134"/>
        <v>0</v>
      </c>
      <c r="M349" s="181">
        <f t="shared" si="134"/>
        <v>593000</v>
      </c>
      <c r="N349" s="181">
        <f t="shared" si="134"/>
        <v>593000</v>
      </c>
    </row>
    <row r="350" spans="1:14" ht="25.5" x14ac:dyDescent="0.2">
      <c r="A350" s="177" t="s">
        <v>58</v>
      </c>
      <c r="B350" s="54" t="s">
        <v>107</v>
      </c>
      <c r="C350" s="54" t="s">
        <v>88</v>
      </c>
      <c r="D350" s="55" t="s">
        <v>71</v>
      </c>
      <c r="E350" s="59" t="s">
        <v>75</v>
      </c>
      <c r="F350" s="59" t="s">
        <v>131</v>
      </c>
      <c r="G350" s="59" t="s">
        <v>131</v>
      </c>
      <c r="H350" s="59" t="s">
        <v>131</v>
      </c>
      <c r="I350" s="59" t="s">
        <v>192</v>
      </c>
      <c r="J350" s="60" t="s">
        <v>133</v>
      </c>
      <c r="K350" s="262" t="s">
        <v>59</v>
      </c>
      <c r="L350" s="181">
        <v>0</v>
      </c>
      <c r="M350" s="181">
        <v>593000</v>
      </c>
      <c r="N350" s="181">
        <v>593000</v>
      </c>
    </row>
    <row r="351" spans="1:14" x14ac:dyDescent="0.2">
      <c r="A351" s="218" t="s">
        <v>165</v>
      </c>
      <c r="B351" s="54" t="s">
        <v>107</v>
      </c>
      <c r="C351" s="70" t="s">
        <v>88</v>
      </c>
      <c r="D351" s="71" t="s">
        <v>70</v>
      </c>
      <c r="E351" s="72"/>
      <c r="F351" s="72"/>
      <c r="G351" s="59"/>
      <c r="H351" s="59"/>
      <c r="I351" s="107"/>
      <c r="J351" s="60"/>
      <c r="K351" s="246"/>
      <c r="L351" s="181">
        <f t="shared" ref="L351:N351" si="135">L352</f>
        <v>5069433.1900000004</v>
      </c>
      <c r="M351" s="181">
        <f t="shared" si="135"/>
        <v>5257810.6400000006</v>
      </c>
      <c r="N351" s="181">
        <f t="shared" si="135"/>
        <v>5434522.8900000006</v>
      </c>
    </row>
    <row r="352" spans="1:14" x14ac:dyDescent="0.2">
      <c r="A352" s="177" t="s">
        <v>19</v>
      </c>
      <c r="B352" s="54" t="s">
        <v>107</v>
      </c>
      <c r="C352" s="70" t="s">
        <v>88</v>
      </c>
      <c r="D352" s="71" t="s">
        <v>70</v>
      </c>
      <c r="E352" s="59" t="s">
        <v>9</v>
      </c>
      <c r="F352" s="59" t="s">
        <v>131</v>
      </c>
      <c r="G352" s="59" t="s">
        <v>131</v>
      </c>
      <c r="H352" s="59" t="s">
        <v>131</v>
      </c>
      <c r="I352" s="59" t="s">
        <v>132</v>
      </c>
      <c r="J352" s="60" t="s">
        <v>131</v>
      </c>
      <c r="K352" s="246"/>
      <c r="L352" s="181">
        <f>L358+L353</f>
        <v>5069433.1900000004</v>
      </c>
      <c r="M352" s="181">
        <f t="shared" ref="M352:N352" si="136">M358+M353</f>
        <v>5257810.6400000006</v>
      </c>
      <c r="N352" s="181">
        <f t="shared" si="136"/>
        <v>5434522.8900000006</v>
      </c>
    </row>
    <row r="353" spans="1:14" ht="51" x14ac:dyDescent="0.2">
      <c r="A353" s="177" t="s">
        <v>426</v>
      </c>
      <c r="B353" s="54" t="s">
        <v>107</v>
      </c>
      <c r="C353" s="54" t="s">
        <v>88</v>
      </c>
      <c r="D353" s="55" t="s">
        <v>70</v>
      </c>
      <c r="E353" s="59" t="s">
        <v>9</v>
      </c>
      <c r="F353" s="59" t="s">
        <v>131</v>
      </c>
      <c r="G353" s="59" t="s">
        <v>131</v>
      </c>
      <c r="H353" s="59" t="s">
        <v>131</v>
      </c>
      <c r="I353" s="59" t="s">
        <v>425</v>
      </c>
      <c r="J353" s="60" t="s">
        <v>131</v>
      </c>
      <c r="K353" s="262"/>
      <c r="L353" s="181">
        <f>L354+L356</f>
        <v>4607486.1900000004</v>
      </c>
      <c r="M353" s="181">
        <f t="shared" ref="M353:N353" si="137">M354+M356</f>
        <v>4777385.6400000006</v>
      </c>
      <c r="N353" s="181">
        <f t="shared" si="137"/>
        <v>4954097.8900000006</v>
      </c>
    </row>
    <row r="354" spans="1:14" ht="51" x14ac:dyDescent="0.2">
      <c r="A354" s="177" t="s">
        <v>67</v>
      </c>
      <c r="B354" s="54" t="s">
        <v>107</v>
      </c>
      <c r="C354" s="54" t="s">
        <v>88</v>
      </c>
      <c r="D354" s="55" t="s">
        <v>70</v>
      </c>
      <c r="E354" s="72" t="s">
        <v>9</v>
      </c>
      <c r="F354" s="59" t="s">
        <v>131</v>
      </c>
      <c r="G354" s="59" t="s">
        <v>131</v>
      </c>
      <c r="H354" s="59" t="s">
        <v>131</v>
      </c>
      <c r="I354" s="59" t="s">
        <v>425</v>
      </c>
      <c r="J354" s="60" t="s">
        <v>131</v>
      </c>
      <c r="K354" s="262" t="s">
        <v>60</v>
      </c>
      <c r="L354" s="181">
        <f>L355</f>
        <v>4410506</v>
      </c>
      <c r="M354" s="181">
        <f t="shared" ref="M354:N354" si="138">M355</f>
        <v>4495751.4000000004</v>
      </c>
      <c r="N354" s="181">
        <f t="shared" si="138"/>
        <v>4747344.2</v>
      </c>
    </row>
    <row r="355" spans="1:14" ht="25.5" x14ac:dyDescent="0.2">
      <c r="A355" s="177" t="s">
        <v>61</v>
      </c>
      <c r="B355" s="54" t="s">
        <v>107</v>
      </c>
      <c r="C355" s="54" t="s">
        <v>88</v>
      </c>
      <c r="D355" s="55" t="s">
        <v>70</v>
      </c>
      <c r="E355" s="59" t="s">
        <v>9</v>
      </c>
      <c r="F355" s="59" t="s">
        <v>131</v>
      </c>
      <c r="G355" s="59" t="s">
        <v>131</v>
      </c>
      <c r="H355" s="59" t="s">
        <v>131</v>
      </c>
      <c r="I355" s="59" t="s">
        <v>425</v>
      </c>
      <c r="J355" s="60" t="s">
        <v>131</v>
      </c>
      <c r="K355" s="262" t="s">
        <v>166</v>
      </c>
      <c r="L355" s="181">
        <f>3303000+110000+997506</f>
        <v>4410506</v>
      </c>
      <c r="M355" s="181">
        <f>3420700+42000+1033051.4</f>
        <v>4495751.4000000004</v>
      </c>
      <c r="N355" s="181">
        <f>3557100+116000+1074244.2</f>
        <v>4747344.2</v>
      </c>
    </row>
    <row r="356" spans="1:14" ht="25.5" x14ac:dyDescent="0.2">
      <c r="A356" s="311" t="s">
        <v>52</v>
      </c>
      <c r="B356" s="54" t="s">
        <v>107</v>
      </c>
      <c r="C356" s="54" t="s">
        <v>88</v>
      </c>
      <c r="D356" s="55" t="s">
        <v>70</v>
      </c>
      <c r="E356" s="59" t="s">
        <v>9</v>
      </c>
      <c r="F356" s="59" t="s">
        <v>131</v>
      </c>
      <c r="G356" s="59" t="s">
        <v>131</v>
      </c>
      <c r="H356" s="59" t="s">
        <v>131</v>
      </c>
      <c r="I356" s="59" t="s">
        <v>425</v>
      </c>
      <c r="J356" s="60" t="s">
        <v>131</v>
      </c>
      <c r="K356" s="262" t="s">
        <v>53</v>
      </c>
      <c r="L356" s="181">
        <f>L357</f>
        <v>196980.19</v>
      </c>
      <c r="M356" s="181">
        <f t="shared" ref="M356" si="139">M357</f>
        <v>281634.24</v>
      </c>
      <c r="N356" s="181">
        <f t="shared" ref="N356" si="140">N357</f>
        <v>206753.69</v>
      </c>
    </row>
    <row r="357" spans="1:14" ht="25.5" x14ac:dyDescent="0.2">
      <c r="A357" s="311" t="s">
        <v>54</v>
      </c>
      <c r="B357" s="54" t="s">
        <v>107</v>
      </c>
      <c r="C357" s="54" t="s">
        <v>88</v>
      </c>
      <c r="D357" s="55" t="s">
        <v>70</v>
      </c>
      <c r="E357" s="59" t="s">
        <v>9</v>
      </c>
      <c r="F357" s="59" t="s">
        <v>131</v>
      </c>
      <c r="G357" s="59" t="s">
        <v>131</v>
      </c>
      <c r="H357" s="59" t="s">
        <v>131</v>
      </c>
      <c r="I357" s="59" t="s">
        <v>425</v>
      </c>
      <c r="J357" s="60" t="s">
        <v>131</v>
      </c>
      <c r="K357" s="262" t="s">
        <v>55</v>
      </c>
      <c r="L357" s="181">
        <v>196980.19</v>
      </c>
      <c r="M357" s="181">
        <v>281634.24</v>
      </c>
      <c r="N357" s="181">
        <v>206753.69</v>
      </c>
    </row>
    <row r="358" spans="1:14" ht="51" x14ac:dyDescent="0.2">
      <c r="A358" s="177" t="s">
        <v>280</v>
      </c>
      <c r="B358" s="54" t="s">
        <v>107</v>
      </c>
      <c r="C358" s="54" t="s">
        <v>88</v>
      </c>
      <c r="D358" s="55" t="s">
        <v>70</v>
      </c>
      <c r="E358" s="59" t="s">
        <v>9</v>
      </c>
      <c r="F358" s="59" t="s">
        <v>131</v>
      </c>
      <c r="G358" s="59" t="s">
        <v>131</v>
      </c>
      <c r="H358" s="59" t="s">
        <v>131</v>
      </c>
      <c r="I358" s="59" t="s">
        <v>279</v>
      </c>
      <c r="J358" s="60" t="s">
        <v>131</v>
      </c>
      <c r="K358" s="262"/>
      <c r="L358" s="181">
        <f t="shared" ref="L358:N359" si="141">L359</f>
        <v>461947</v>
      </c>
      <c r="M358" s="181">
        <f t="shared" si="141"/>
        <v>480425</v>
      </c>
      <c r="N358" s="181">
        <f t="shared" si="141"/>
        <v>480425</v>
      </c>
    </row>
    <row r="359" spans="1:14" x14ac:dyDescent="0.2">
      <c r="A359" s="177" t="s">
        <v>56</v>
      </c>
      <c r="B359" s="54" t="s">
        <v>107</v>
      </c>
      <c r="C359" s="54" t="s">
        <v>88</v>
      </c>
      <c r="D359" s="55" t="s">
        <v>70</v>
      </c>
      <c r="E359" s="72" t="s">
        <v>9</v>
      </c>
      <c r="F359" s="59" t="s">
        <v>131</v>
      </c>
      <c r="G359" s="59" t="s">
        <v>131</v>
      </c>
      <c r="H359" s="59" t="s">
        <v>131</v>
      </c>
      <c r="I359" s="59" t="s">
        <v>279</v>
      </c>
      <c r="J359" s="60" t="s">
        <v>131</v>
      </c>
      <c r="K359" s="262" t="s">
        <v>57</v>
      </c>
      <c r="L359" s="181">
        <f t="shared" si="141"/>
        <v>461947</v>
      </c>
      <c r="M359" s="181">
        <f t="shared" si="141"/>
        <v>480425</v>
      </c>
      <c r="N359" s="181">
        <f t="shared" si="141"/>
        <v>480425</v>
      </c>
    </row>
    <row r="360" spans="1:14" ht="25.5" x14ac:dyDescent="0.2">
      <c r="A360" s="177" t="s">
        <v>58</v>
      </c>
      <c r="B360" s="54" t="s">
        <v>107</v>
      </c>
      <c r="C360" s="54" t="s">
        <v>88</v>
      </c>
      <c r="D360" s="55" t="s">
        <v>70</v>
      </c>
      <c r="E360" s="59" t="s">
        <v>9</v>
      </c>
      <c r="F360" s="59" t="s">
        <v>131</v>
      </c>
      <c r="G360" s="59" t="s">
        <v>131</v>
      </c>
      <c r="H360" s="59" t="s">
        <v>131</v>
      </c>
      <c r="I360" s="59" t="s">
        <v>279</v>
      </c>
      <c r="J360" s="60" t="s">
        <v>131</v>
      </c>
      <c r="K360" s="262" t="s">
        <v>59</v>
      </c>
      <c r="L360" s="181">
        <v>461947</v>
      </c>
      <c r="M360" s="181">
        <v>480425</v>
      </c>
      <c r="N360" s="181">
        <v>480425</v>
      </c>
    </row>
    <row r="361" spans="1:14" s="2" customFormat="1" x14ac:dyDescent="0.2">
      <c r="A361" s="395" t="s">
        <v>120</v>
      </c>
      <c r="B361" s="56" t="s">
        <v>107</v>
      </c>
      <c r="C361" s="70" t="s">
        <v>95</v>
      </c>
      <c r="D361" s="71"/>
      <c r="E361" s="72"/>
      <c r="F361" s="72"/>
      <c r="G361" s="59"/>
      <c r="H361" s="59"/>
      <c r="I361" s="72"/>
      <c r="J361" s="73"/>
      <c r="K361" s="220"/>
      <c r="L361" s="188">
        <f>L362+L378+L370</f>
        <v>0</v>
      </c>
      <c r="M361" s="188">
        <f>M362+M378+M370</f>
        <v>380100</v>
      </c>
      <c r="N361" s="188">
        <f>N362+N378+N370</f>
        <v>380100</v>
      </c>
    </row>
    <row r="362" spans="1:14" s="2" customFormat="1" x14ac:dyDescent="0.2">
      <c r="A362" s="395" t="s">
        <v>119</v>
      </c>
      <c r="B362" s="56" t="s">
        <v>107</v>
      </c>
      <c r="C362" s="54" t="s">
        <v>95</v>
      </c>
      <c r="D362" s="55" t="s">
        <v>69</v>
      </c>
      <c r="E362" s="56"/>
      <c r="F362" s="56"/>
      <c r="G362" s="59"/>
      <c r="H362" s="59"/>
      <c r="I362" s="56"/>
      <c r="J362" s="69"/>
      <c r="K362" s="207"/>
      <c r="L362" s="188">
        <f>L363</f>
        <v>0</v>
      </c>
      <c r="M362" s="188">
        <f t="shared" ref="M362:N362" si="142">M363</f>
        <v>100100</v>
      </c>
      <c r="N362" s="188">
        <f t="shared" si="142"/>
        <v>100100</v>
      </c>
    </row>
    <row r="363" spans="1:14" s="2" customFormat="1" ht="33" customHeight="1" x14ac:dyDescent="0.2">
      <c r="A363" s="390" t="s">
        <v>341</v>
      </c>
      <c r="B363" s="56" t="s">
        <v>107</v>
      </c>
      <c r="C363" s="54" t="s">
        <v>95</v>
      </c>
      <c r="D363" s="55" t="s">
        <v>69</v>
      </c>
      <c r="E363" s="74" t="s">
        <v>179</v>
      </c>
      <c r="F363" s="74" t="s">
        <v>131</v>
      </c>
      <c r="G363" s="59" t="s">
        <v>131</v>
      </c>
      <c r="H363" s="59" t="s">
        <v>131</v>
      </c>
      <c r="I363" s="74" t="s">
        <v>132</v>
      </c>
      <c r="J363" s="60" t="s">
        <v>131</v>
      </c>
      <c r="K363" s="184"/>
      <c r="L363" s="181">
        <f>L367+L364</f>
        <v>0</v>
      </c>
      <c r="M363" s="181">
        <f t="shared" ref="M363:N363" si="143">M367+M364</f>
        <v>100100</v>
      </c>
      <c r="N363" s="181">
        <f t="shared" si="143"/>
        <v>100100</v>
      </c>
    </row>
    <row r="364" spans="1:14" s="2" customFormat="1" ht="33" hidden="1" customHeight="1" x14ac:dyDescent="0.2">
      <c r="A364" s="393" t="s">
        <v>171</v>
      </c>
      <c r="B364" s="56" t="s">
        <v>107</v>
      </c>
      <c r="C364" s="55" t="s">
        <v>95</v>
      </c>
      <c r="D364" s="54" t="s">
        <v>69</v>
      </c>
      <c r="E364" s="91" t="s">
        <v>179</v>
      </c>
      <c r="F364" s="59" t="s">
        <v>131</v>
      </c>
      <c r="G364" s="59" t="s">
        <v>131</v>
      </c>
      <c r="H364" s="59" t="s">
        <v>131</v>
      </c>
      <c r="I364" s="59" t="s">
        <v>170</v>
      </c>
      <c r="J364" s="60" t="s">
        <v>131</v>
      </c>
      <c r="K364" s="179"/>
      <c r="L364" s="181">
        <f t="shared" ref="L364:N365" si="144">L365</f>
        <v>0</v>
      </c>
      <c r="M364" s="181">
        <f t="shared" si="144"/>
        <v>0</v>
      </c>
      <c r="N364" s="181">
        <f t="shared" si="144"/>
        <v>0</v>
      </c>
    </row>
    <row r="365" spans="1:14" s="2" customFormat="1" ht="33" hidden="1" customHeight="1" x14ac:dyDescent="0.2">
      <c r="A365" s="312" t="s">
        <v>182</v>
      </c>
      <c r="B365" s="56" t="s">
        <v>107</v>
      </c>
      <c r="C365" s="55" t="s">
        <v>95</v>
      </c>
      <c r="D365" s="54" t="s">
        <v>69</v>
      </c>
      <c r="E365" s="91" t="s">
        <v>179</v>
      </c>
      <c r="F365" s="59" t="s">
        <v>131</v>
      </c>
      <c r="G365" s="59" t="s">
        <v>131</v>
      </c>
      <c r="H365" s="59" t="s">
        <v>131</v>
      </c>
      <c r="I365" s="59" t="s">
        <v>170</v>
      </c>
      <c r="J365" s="60" t="s">
        <v>131</v>
      </c>
      <c r="K365" s="179" t="s">
        <v>155</v>
      </c>
      <c r="L365" s="181">
        <f t="shared" si="144"/>
        <v>0</v>
      </c>
      <c r="M365" s="181">
        <f t="shared" si="144"/>
        <v>0</v>
      </c>
      <c r="N365" s="181">
        <f t="shared" si="144"/>
        <v>0</v>
      </c>
    </row>
    <row r="366" spans="1:14" s="2" customFormat="1" ht="33" hidden="1" customHeight="1" x14ac:dyDescent="0.2">
      <c r="A366" s="313" t="s">
        <v>157</v>
      </c>
      <c r="B366" s="56" t="s">
        <v>107</v>
      </c>
      <c r="C366" s="55" t="s">
        <v>95</v>
      </c>
      <c r="D366" s="54" t="s">
        <v>69</v>
      </c>
      <c r="E366" s="91" t="s">
        <v>179</v>
      </c>
      <c r="F366" s="59" t="s">
        <v>131</v>
      </c>
      <c r="G366" s="59" t="s">
        <v>131</v>
      </c>
      <c r="H366" s="59" t="s">
        <v>131</v>
      </c>
      <c r="I366" s="59" t="s">
        <v>170</v>
      </c>
      <c r="J366" s="60" t="s">
        <v>131</v>
      </c>
      <c r="K366" s="179" t="s">
        <v>156</v>
      </c>
      <c r="L366" s="181">
        <v>0</v>
      </c>
      <c r="M366" s="181">
        <v>0</v>
      </c>
      <c r="N366" s="181">
        <v>0</v>
      </c>
    </row>
    <row r="367" spans="1:14" s="2" customFormat="1" ht="22.5" customHeight="1" x14ac:dyDescent="0.2">
      <c r="A367" s="311" t="s">
        <v>49</v>
      </c>
      <c r="B367" s="56" t="s">
        <v>107</v>
      </c>
      <c r="C367" s="54" t="s">
        <v>95</v>
      </c>
      <c r="D367" s="55" t="s">
        <v>69</v>
      </c>
      <c r="E367" s="59" t="s">
        <v>179</v>
      </c>
      <c r="F367" s="59" t="s">
        <v>131</v>
      </c>
      <c r="G367" s="59" t="s">
        <v>131</v>
      </c>
      <c r="H367" s="59" t="s">
        <v>131</v>
      </c>
      <c r="I367" s="59" t="s">
        <v>18</v>
      </c>
      <c r="J367" s="60" t="s">
        <v>131</v>
      </c>
      <c r="K367" s="179"/>
      <c r="L367" s="181">
        <f t="shared" ref="L367:N368" si="145">L368</f>
        <v>0</v>
      </c>
      <c r="M367" s="181">
        <f t="shared" si="145"/>
        <v>100100</v>
      </c>
      <c r="N367" s="181">
        <f t="shared" si="145"/>
        <v>100100</v>
      </c>
    </row>
    <row r="368" spans="1:14" s="2" customFormat="1" ht="25.5" x14ac:dyDescent="0.2">
      <c r="A368" s="311" t="s">
        <v>52</v>
      </c>
      <c r="B368" s="56" t="s">
        <v>107</v>
      </c>
      <c r="C368" s="54" t="s">
        <v>95</v>
      </c>
      <c r="D368" s="55" t="s">
        <v>69</v>
      </c>
      <c r="E368" s="59" t="s">
        <v>179</v>
      </c>
      <c r="F368" s="59" t="s">
        <v>131</v>
      </c>
      <c r="G368" s="59" t="s">
        <v>131</v>
      </c>
      <c r="H368" s="59" t="s">
        <v>131</v>
      </c>
      <c r="I368" s="59" t="s">
        <v>18</v>
      </c>
      <c r="J368" s="60" t="s">
        <v>131</v>
      </c>
      <c r="K368" s="179" t="s">
        <v>53</v>
      </c>
      <c r="L368" s="181">
        <f t="shared" si="145"/>
        <v>0</v>
      </c>
      <c r="M368" s="181">
        <f t="shared" si="145"/>
        <v>100100</v>
      </c>
      <c r="N368" s="181">
        <f t="shared" si="145"/>
        <v>100100</v>
      </c>
    </row>
    <row r="369" spans="1:14" s="2" customFormat="1" ht="25.5" x14ac:dyDescent="0.2">
      <c r="A369" s="311" t="s">
        <v>54</v>
      </c>
      <c r="B369" s="56" t="s">
        <v>107</v>
      </c>
      <c r="C369" s="54" t="s">
        <v>95</v>
      </c>
      <c r="D369" s="55" t="s">
        <v>69</v>
      </c>
      <c r="E369" s="59" t="s">
        <v>179</v>
      </c>
      <c r="F369" s="59" t="s">
        <v>131</v>
      </c>
      <c r="G369" s="59" t="s">
        <v>131</v>
      </c>
      <c r="H369" s="59" t="s">
        <v>131</v>
      </c>
      <c r="I369" s="59" t="s">
        <v>18</v>
      </c>
      <c r="J369" s="60" t="s">
        <v>131</v>
      </c>
      <c r="K369" s="262" t="s">
        <v>55</v>
      </c>
      <c r="L369" s="181">
        <v>0</v>
      </c>
      <c r="M369" s="181">
        <v>100100</v>
      </c>
      <c r="N369" s="181">
        <v>100100</v>
      </c>
    </row>
    <row r="370" spans="1:14" s="2" customFormat="1" hidden="1" x14ac:dyDescent="0.2">
      <c r="A370" s="395" t="s">
        <v>362</v>
      </c>
      <c r="B370" s="56" t="s">
        <v>107</v>
      </c>
      <c r="C370" s="54" t="s">
        <v>95</v>
      </c>
      <c r="D370" s="55" t="s">
        <v>76</v>
      </c>
      <c r="E370" s="56"/>
      <c r="F370" s="56"/>
      <c r="G370" s="59"/>
      <c r="H370" s="59"/>
      <c r="I370" s="56"/>
      <c r="J370" s="69"/>
      <c r="K370" s="207"/>
      <c r="L370" s="181">
        <f t="shared" ref="L370:N376" si="146">L371</f>
        <v>0</v>
      </c>
      <c r="M370" s="181">
        <f t="shared" si="146"/>
        <v>0</v>
      </c>
      <c r="N370" s="181">
        <f t="shared" si="146"/>
        <v>0</v>
      </c>
    </row>
    <row r="371" spans="1:14" s="2" customFormat="1" ht="30.75" hidden="1" customHeight="1" x14ac:dyDescent="0.2">
      <c r="A371" s="390" t="s">
        <v>341</v>
      </c>
      <c r="B371" s="56" t="s">
        <v>107</v>
      </c>
      <c r="C371" s="54" t="s">
        <v>95</v>
      </c>
      <c r="D371" s="55" t="s">
        <v>76</v>
      </c>
      <c r="E371" s="74" t="s">
        <v>179</v>
      </c>
      <c r="F371" s="74" t="s">
        <v>131</v>
      </c>
      <c r="G371" s="59" t="s">
        <v>131</v>
      </c>
      <c r="H371" s="59" t="s">
        <v>131</v>
      </c>
      <c r="I371" s="74" t="s">
        <v>132</v>
      </c>
      <c r="J371" s="60" t="s">
        <v>131</v>
      </c>
      <c r="K371" s="184"/>
      <c r="L371" s="181">
        <f>L375+L372</f>
        <v>0</v>
      </c>
      <c r="M371" s="181">
        <f>M375+M372</f>
        <v>0</v>
      </c>
      <c r="N371" s="181">
        <f>N375+N372</f>
        <v>0</v>
      </c>
    </row>
    <row r="372" spans="1:14" s="2" customFormat="1" ht="34.5" hidden="1" customHeight="1" x14ac:dyDescent="0.2">
      <c r="A372" s="393" t="s">
        <v>171</v>
      </c>
      <c r="B372" s="56" t="s">
        <v>107</v>
      </c>
      <c r="C372" s="55" t="s">
        <v>95</v>
      </c>
      <c r="D372" s="54" t="s">
        <v>76</v>
      </c>
      <c r="E372" s="91" t="s">
        <v>179</v>
      </c>
      <c r="F372" s="59" t="s">
        <v>131</v>
      </c>
      <c r="G372" s="59" t="s">
        <v>131</v>
      </c>
      <c r="H372" s="59" t="s">
        <v>131</v>
      </c>
      <c r="I372" s="59" t="s">
        <v>170</v>
      </c>
      <c r="J372" s="60" t="s">
        <v>131</v>
      </c>
      <c r="K372" s="179"/>
      <c r="L372" s="181">
        <f t="shared" si="146"/>
        <v>0</v>
      </c>
      <c r="M372" s="181">
        <f t="shared" si="146"/>
        <v>0</v>
      </c>
      <c r="N372" s="181">
        <f t="shared" si="146"/>
        <v>0</v>
      </c>
    </row>
    <row r="373" spans="1:14" s="2" customFormat="1" ht="25.5" hidden="1" x14ac:dyDescent="0.2">
      <c r="A373" s="312" t="s">
        <v>182</v>
      </c>
      <c r="B373" s="56" t="s">
        <v>107</v>
      </c>
      <c r="C373" s="55" t="s">
        <v>95</v>
      </c>
      <c r="D373" s="54" t="s">
        <v>76</v>
      </c>
      <c r="E373" s="91" t="s">
        <v>179</v>
      </c>
      <c r="F373" s="59" t="s">
        <v>131</v>
      </c>
      <c r="G373" s="59" t="s">
        <v>131</v>
      </c>
      <c r="H373" s="59" t="s">
        <v>131</v>
      </c>
      <c r="I373" s="59" t="s">
        <v>170</v>
      </c>
      <c r="J373" s="60" t="s">
        <v>131</v>
      </c>
      <c r="K373" s="179" t="s">
        <v>155</v>
      </c>
      <c r="L373" s="181">
        <f t="shared" si="146"/>
        <v>0</v>
      </c>
      <c r="M373" s="181">
        <f t="shared" si="146"/>
        <v>0</v>
      </c>
      <c r="N373" s="181">
        <f t="shared" si="146"/>
        <v>0</v>
      </c>
    </row>
    <row r="374" spans="1:14" s="2" customFormat="1" hidden="1" x14ac:dyDescent="0.2">
      <c r="A374" s="313" t="s">
        <v>157</v>
      </c>
      <c r="B374" s="56" t="s">
        <v>107</v>
      </c>
      <c r="C374" s="55" t="s">
        <v>95</v>
      </c>
      <c r="D374" s="54" t="s">
        <v>76</v>
      </c>
      <c r="E374" s="91" t="s">
        <v>179</v>
      </c>
      <c r="F374" s="59" t="s">
        <v>131</v>
      </c>
      <c r="G374" s="59" t="s">
        <v>131</v>
      </c>
      <c r="H374" s="59" t="s">
        <v>131</v>
      </c>
      <c r="I374" s="59" t="s">
        <v>170</v>
      </c>
      <c r="J374" s="60" t="s">
        <v>131</v>
      </c>
      <c r="K374" s="179" t="s">
        <v>156</v>
      </c>
      <c r="L374" s="181">
        <v>0</v>
      </c>
      <c r="M374" s="181">
        <v>0</v>
      </c>
      <c r="N374" s="181">
        <v>0</v>
      </c>
    </row>
    <row r="375" spans="1:14" s="2" customFormat="1" ht="51" hidden="1" x14ac:dyDescent="0.2">
      <c r="A375" s="393" t="s">
        <v>364</v>
      </c>
      <c r="B375" s="56" t="s">
        <v>107</v>
      </c>
      <c r="C375" s="55" t="s">
        <v>95</v>
      </c>
      <c r="D375" s="54" t="s">
        <v>76</v>
      </c>
      <c r="E375" s="91" t="s">
        <v>179</v>
      </c>
      <c r="F375" s="59" t="s">
        <v>131</v>
      </c>
      <c r="G375" s="59" t="s">
        <v>131</v>
      </c>
      <c r="H375" s="59" t="s">
        <v>131</v>
      </c>
      <c r="I375" s="59" t="s">
        <v>203</v>
      </c>
      <c r="J375" s="60" t="s">
        <v>129</v>
      </c>
      <c r="K375" s="179"/>
      <c r="L375" s="181">
        <f t="shared" si="146"/>
        <v>0</v>
      </c>
      <c r="M375" s="181">
        <f t="shared" si="146"/>
        <v>0</v>
      </c>
      <c r="N375" s="181">
        <f t="shared" si="146"/>
        <v>0</v>
      </c>
    </row>
    <row r="376" spans="1:14" s="2" customFormat="1" ht="25.5" hidden="1" x14ac:dyDescent="0.2">
      <c r="A376" s="312" t="s">
        <v>182</v>
      </c>
      <c r="B376" s="56" t="s">
        <v>107</v>
      </c>
      <c r="C376" s="55" t="s">
        <v>95</v>
      </c>
      <c r="D376" s="54" t="s">
        <v>76</v>
      </c>
      <c r="E376" s="91" t="s">
        <v>179</v>
      </c>
      <c r="F376" s="59" t="s">
        <v>131</v>
      </c>
      <c r="G376" s="59" t="s">
        <v>131</v>
      </c>
      <c r="H376" s="59" t="s">
        <v>131</v>
      </c>
      <c r="I376" s="59" t="s">
        <v>203</v>
      </c>
      <c r="J376" s="60" t="s">
        <v>129</v>
      </c>
      <c r="K376" s="179" t="s">
        <v>155</v>
      </c>
      <c r="L376" s="181">
        <f t="shared" si="146"/>
        <v>0</v>
      </c>
      <c r="M376" s="181">
        <f t="shared" si="146"/>
        <v>0</v>
      </c>
      <c r="N376" s="181">
        <f t="shared" si="146"/>
        <v>0</v>
      </c>
    </row>
    <row r="377" spans="1:14" s="2" customFormat="1" hidden="1" x14ac:dyDescent="0.2">
      <c r="A377" s="313" t="s">
        <v>157</v>
      </c>
      <c r="B377" s="56" t="s">
        <v>107</v>
      </c>
      <c r="C377" s="55" t="s">
        <v>95</v>
      </c>
      <c r="D377" s="54" t="s">
        <v>76</v>
      </c>
      <c r="E377" s="91" t="s">
        <v>179</v>
      </c>
      <c r="F377" s="59" t="s">
        <v>131</v>
      </c>
      <c r="G377" s="59" t="s">
        <v>131</v>
      </c>
      <c r="H377" s="59" t="s">
        <v>131</v>
      </c>
      <c r="I377" s="59" t="s">
        <v>203</v>
      </c>
      <c r="J377" s="60" t="s">
        <v>129</v>
      </c>
      <c r="K377" s="179" t="s">
        <v>156</v>
      </c>
      <c r="L377" s="181">
        <v>0</v>
      </c>
      <c r="M377" s="181">
        <v>0</v>
      </c>
      <c r="N377" s="181">
        <v>0</v>
      </c>
    </row>
    <row r="378" spans="1:14" s="2" customFormat="1" x14ac:dyDescent="0.2">
      <c r="A378" s="395" t="s">
        <v>185</v>
      </c>
      <c r="B378" s="56" t="s">
        <v>107</v>
      </c>
      <c r="C378" s="55" t="s">
        <v>95</v>
      </c>
      <c r="D378" s="69" t="s">
        <v>73</v>
      </c>
      <c r="E378" s="56"/>
      <c r="F378" s="56"/>
      <c r="G378" s="59"/>
      <c r="H378" s="59"/>
      <c r="I378" s="56"/>
      <c r="J378" s="69"/>
      <c r="K378" s="349"/>
      <c r="L378" s="181">
        <f t="shared" ref="L378:N381" si="147">L379</f>
        <v>0</v>
      </c>
      <c r="M378" s="181">
        <f t="shared" si="147"/>
        <v>280000</v>
      </c>
      <c r="N378" s="181">
        <f t="shared" si="147"/>
        <v>280000</v>
      </c>
    </row>
    <row r="379" spans="1:14" s="2" customFormat="1" x14ac:dyDescent="0.2">
      <c r="A379" s="390" t="s">
        <v>341</v>
      </c>
      <c r="B379" s="56" t="s">
        <v>107</v>
      </c>
      <c r="C379" s="55" t="s">
        <v>95</v>
      </c>
      <c r="D379" s="69" t="s">
        <v>73</v>
      </c>
      <c r="E379" s="74" t="s">
        <v>179</v>
      </c>
      <c r="F379" s="74" t="s">
        <v>131</v>
      </c>
      <c r="G379" s="59" t="s">
        <v>131</v>
      </c>
      <c r="H379" s="59" t="s">
        <v>131</v>
      </c>
      <c r="I379" s="74" t="s">
        <v>132</v>
      </c>
      <c r="J379" s="60" t="s">
        <v>131</v>
      </c>
      <c r="K379" s="247"/>
      <c r="L379" s="181">
        <f>L380</f>
        <v>0</v>
      </c>
      <c r="M379" s="181">
        <f t="shared" si="147"/>
        <v>280000</v>
      </c>
      <c r="N379" s="181">
        <f t="shared" si="147"/>
        <v>280000</v>
      </c>
    </row>
    <row r="380" spans="1:14" s="2" customFormat="1" x14ac:dyDescent="0.2">
      <c r="A380" s="311" t="s">
        <v>49</v>
      </c>
      <c r="B380" s="55" t="s">
        <v>107</v>
      </c>
      <c r="C380" s="69" t="s">
        <v>95</v>
      </c>
      <c r="D380" s="69" t="s">
        <v>73</v>
      </c>
      <c r="E380" s="59" t="s">
        <v>179</v>
      </c>
      <c r="F380" s="59" t="s">
        <v>131</v>
      </c>
      <c r="G380" s="59" t="s">
        <v>131</v>
      </c>
      <c r="H380" s="59" t="s">
        <v>131</v>
      </c>
      <c r="I380" s="59" t="s">
        <v>18</v>
      </c>
      <c r="J380" s="60" t="s">
        <v>131</v>
      </c>
      <c r="K380" s="262"/>
      <c r="L380" s="181">
        <f t="shared" si="147"/>
        <v>0</v>
      </c>
      <c r="M380" s="181">
        <f t="shared" si="147"/>
        <v>280000</v>
      </c>
      <c r="N380" s="181">
        <f t="shared" si="147"/>
        <v>280000</v>
      </c>
    </row>
    <row r="381" spans="1:14" s="2" customFormat="1" ht="51" x14ac:dyDescent="0.2">
      <c r="A381" s="311" t="s">
        <v>67</v>
      </c>
      <c r="B381" s="55" t="s">
        <v>107</v>
      </c>
      <c r="C381" s="69" t="s">
        <v>95</v>
      </c>
      <c r="D381" s="69" t="s">
        <v>73</v>
      </c>
      <c r="E381" s="59" t="s">
        <v>179</v>
      </c>
      <c r="F381" s="59" t="s">
        <v>131</v>
      </c>
      <c r="G381" s="59" t="s">
        <v>131</v>
      </c>
      <c r="H381" s="59" t="s">
        <v>131</v>
      </c>
      <c r="I381" s="59" t="s">
        <v>18</v>
      </c>
      <c r="J381" s="60" t="s">
        <v>131</v>
      </c>
      <c r="K381" s="262" t="s">
        <v>60</v>
      </c>
      <c r="L381" s="181">
        <f t="shared" si="147"/>
        <v>0</v>
      </c>
      <c r="M381" s="181">
        <f t="shared" si="147"/>
        <v>280000</v>
      </c>
      <c r="N381" s="181">
        <f t="shared" si="147"/>
        <v>280000</v>
      </c>
    </row>
    <row r="382" spans="1:14" s="2" customFormat="1" ht="42" customHeight="1" x14ac:dyDescent="0.2">
      <c r="A382" s="311" t="s">
        <v>61</v>
      </c>
      <c r="B382" s="55" t="s">
        <v>107</v>
      </c>
      <c r="C382" s="55" t="s">
        <v>95</v>
      </c>
      <c r="D382" s="55" t="s">
        <v>73</v>
      </c>
      <c r="E382" s="59" t="s">
        <v>179</v>
      </c>
      <c r="F382" s="59" t="s">
        <v>131</v>
      </c>
      <c r="G382" s="59" t="s">
        <v>131</v>
      </c>
      <c r="H382" s="59" t="s">
        <v>131</v>
      </c>
      <c r="I382" s="59" t="s">
        <v>18</v>
      </c>
      <c r="J382" s="60" t="s">
        <v>131</v>
      </c>
      <c r="K382" s="179" t="s">
        <v>166</v>
      </c>
      <c r="L382" s="181">
        <v>0</v>
      </c>
      <c r="M382" s="181">
        <v>280000</v>
      </c>
      <c r="N382" s="181">
        <v>280000</v>
      </c>
    </row>
    <row r="383" spans="1:14" s="2" customFormat="1" ht="25.5" x14ac:dyDescent="0.2">
      <c r="A383" s="311" t="s">
        <v>401</v>
      </c>
      <c r="B383" s="55" t="s">
        <v>107</v>
      </c>
      <c r="C383" s="55" t="s">
        <v>116</v>
      </c>
      <c r="D383" s="55"/>
      <c r="E383" s="59"/>
      <c r="F383" s="59"/>
      <c r="G383" s="59"/>
      <c r="H383" s="59"/>
      <c r="I383" s="59"/>
      <c r="J383" s="60"/>
      <c r="K383" s="179"/>
      <c r="L383" s="181">
        <f t="shared" ref="L383:L387" si="148">L384</f>
        <v>0</v>
      </c>
      <c r="M383" s="181">
        <f t="shared" ref="M383:N387" si="149">M384</f>
        <v>9520000</v>
      </c>
      <c r="N383" s="181">
        <f t="shared" si="149"/>
        <v>9520000</v>
      </c>
    </row>
    <row r="384" spans="1:14" s="2" customFormat="1" ht="25.5" x14ac:dyDescent="0.2">
      <c r="A384" s="311" t="s">
        <v>402</v>
      </c>
      <c r="B384" s="55" t="s">
        <v>107</v>
      </c>
      <c r="C384" s="55" t="s">
        <v>116</v>
      </c>
      <c r="D384" s="55" t="s">
        <v>69</v>
      </c>
      <c r="E384" s="59"/>
      <c r="F384" s="59"/>
      <c r="G384" s="59"/>
      <c r="H384" s="59"/>
      <c r="I384" s="59"/>
      <c r="J384" s="60"/>
      <c r="K384" s="179"/>
      <c r="L384" s="181">
        <f t="shared" si="148"/>
        <v>0</v>
      </c>
      <c r="M384" s="181">
        <f t="shared" si="149"/>
        <v>9520000</v>
      </c>
      <c r="N384" s="181">
        <f t="shared" si="149"/>
        <v>9520000</v>
      </c>
    </row>
    <row r="385" spans="1:14" s="2" customFormat="1" ht="25.5" x14ac:dyDescent="0.2">
      <c r="A385" s="311" t="s">
        <v>46</v>
      </c>
      <c r="B385" s="55" t="s">
        <v>107</v>
      </c>
      <c r="C385" s="55" t="s">
        <v>116</v>
      </c>
      <c r="D385" s="55" t="s">
        <v>69</v>
      </c>
      <c r="E385" s="59" t="s">
        <v>7</v>
      </c>
      <c r="F385" s="59" t="s">
        <v>131</v>
      </c>
      <c r="G385" s="59" t="s">
        <v>131</v>
      </c>
      <c r="H385" s="59" t="s">
        <v>131</v>
      </c>
      <c r="I385" s="59" t="s">
        <v>132</v>
      </c>
      <c r="J385" s="60" t="s">
        <v>131</v>
      </c>
      <c r="K385" s="179"/>
      <c r="L385" s="181">
        <f t="shared" si="148"/>
        <v>0</v>
      </c>
      <c r="M385" s="181">
        <f t="shared" si="149"/>
        <v>9520000</v>
      </c>
      <c r="N385" s="181">
        <f t="shared" si="149"/>
        <v>9520000</v>
      </c>
    </row>
    <row r="386" spans="1:14" s="2" customFormat="1" ht="22.5" customHeight="1" x14ac:dyDescent="0.2">
      <c r="A386" s="311" t="s">
        <v>403</v>
      </c>
      <c r="B386" s="55" t="s">
        <v>107</v>
      </c>
      <c r="C386" s="69" t="s">
        <v>116</v>
      </c>
      <c r="D386" s="55" t="s">
        <v>69</v>
      </c>
      <c r="E386" s="59" t="s">
        <v>7</v>
      </c>
      <c r="F386" s="59" t="s">
        <v>131</v>
      </c>
      <c r="G386" s="59" t="s">
        <v>131</v>
      </c>
      <c r="H386" s="59" t="s">
        <v>131</v>
      </c>
      <c r="I386" s="59" t="s">
        <v>400</v>
      </c>
      <c r="J386" s="60" t="s">
        <v>131</v>
      </c>
      <c r="K386" s="262"/>
      <c r="L386" s="181">
        <f t="shared" si="148"/>
        <v>0</v>
      </c>
      <c r="M386" s="181">
        <f t="shared" si="149"/>
        <v>9520000</v>
      </c>
      <c r="N386" s="181">
        <f t="shared" si="149"/>
        <v>9520000</v>
      </c>
    </row>
    <row r="387" spans="1:14" s="2" customFormat="1" ht="23.25" customHeight="1" x14ac:dyDescent="0.2">
      <c r="A387" s="311" t="s">
        <v>404</v>
      </c>
      <c r="B387" s="56" t="s">
        <v>107</v>
      </c>
      <c r="C387" s="55" t="s">
        <v>116</v>
      </c>
      <c r="D387" s="54" t="s">
        <v>69</v>
      </c>
      <c r="E387" s="91" t="s">
        <v>7</v>
      </c>
      <c r="F387" s="59" t="s">
        <v>131</v>
      </c>
      <c r="G387" s="59" t="s">
        <v>131</v>
      </c>
      <c r="H387" s="59" t="s">
        <v>131</v>
      </c>
      <c r="I387" s="59" t="s">
        <v>400</v>
      </c>
      <c r="J387" s="60" t="s">
        <v>131</v>
      </c>
      <c r="K387" s="262" t="s">
        <v>398</v>
      </c>
      <c r="L387" s="181">
        <f t="shared" si="148"/>
        <v>0</v>
      </c>
      <c r="M387" s="181">
        <f t="shared" si="149"/>
        <v>9520000</v>
      </c>
      <c r="N387" s="181">
        <f t="shared" si="149"/>
        <v>9520000</v>
      </c>
    </row>
    <row r="388" spans="1:14" s="2" customFormat="1" ht="32.25" customHeight="1" x14ac:dyDescent="0.2">
      <c r="A388" s="377" t="s">
        <v>403</v>
      </c>
      <c r="B388" s="221" t="s">
        <v>107</v>
      </c>
      <c r="C388" s="108" t="s">
        <v>116</v>
      </c>
      <c r="D388" s="109" t="s">
        <v>69</v>
      </c>
      <c r="E388" s="110" t="s">
        <v>7</v>
      </c>
      <c r="F388" s="81" t="s">
        <v>131</v>
      </c>
      <c r="G388" s="81" t="s">
        <v>131</v>
      </c>
      <c r="H388" s="81" t="s">
        <v>131</v>
      </c>
      <c r="I388" s="81" t="s">
        <v>400</v>
      </c>
      <c r="J388" s="83" t="s">
        <v>131</v>
      </c>
      <c r="K388" s="259" t="s">
        <v>399</v>
      </c>
      <c r="L388" s="278">
        <v>0</v>
      </c>
      <c r="M388" s="278">
        <v>9520000</v>
      </c>
      <c r="N388" s="278">
        <v>9520000</v>
      </c>
    </row>
    <row r="389" spans="1:14" s="2" customFormat="1" ht="19.5" customHeight="1" x14ac:dyDescent="0.2">
      <c r="A389" s="177"/>
      <c r="B389" s="54"/>
      <c r="C389" s="55"/>
      <c r="D389" s="55"/>
      <c r="E389" s="91"/>
      <c r="F389" s="59"/>
      <c r="G389" s="59"/>
      <c r="H389" s="59"/>
      <c r="I389" s="59"/>
      <c r="J389" s="60"/>
      <c r="K389" s="262"/>
      <c r="L389" s="181"/>
      <c r="M389" s="181"/>
      <c r="N389" s="181"/>
    </row>
    <row r="390" spans="1:14" s="89" customFormat="1" x14ac:dyDescent="0.2">
      <c r="A390" s="345" t="s">
        <v>299</v>
      </c>
      <c r="B390" s="54" t="s">
        <v>108</v>
      </c>
      <c r="C390" s="111"/>
      <c r="D390" s="111"/>
      <c r="E390" s="112"/>
      <c r="F390" s="113"/>
      <c r="G390" s="59"/>
      <c r="H390" s="59"/>
      <c r="I390" s="113"/>
      <c r="J390" s="114"/>
      <c r="K390" s="358"/>
      <c r="L390" s="366">
        <f t="shared" ref="L390:N390" si="150">L391</f>
        <v>4760841.46</v>
      </c>
      <c r="M390" s="366">
        <f t="shared" si="150"/>
        <v>4840841.46</v>
      </c>
      <c r="N390" s="366">
        <f t="shared" si="150"/>
        <v>4840841.46</v>
      </c>
    </row>
    <row r="391" spans="1:14" x14ac:dyDescent="0.2">
      <c r="A391" s="343" t="s">
        <v>84</v>
      </c>
      <c r="B391" s="54" t="s">
        <v>108</v>
      </c>
      <c r="C391" s="115" t="s">
        <v>69</v>
      </c>
      <c r="D391" s="55"/>
      <c r="E391" s="54"/>
      <c r="F391" s="56"/>
      <c r="G391" s="59"/>
      <c r="H391" s="59"/>
      <c r="I391" s="56"/>
      <c r="J391" s="69"/>
      <c r="K391" s="349"/>
      <c r="L391" s="209">
        <f>L392+L404</f>
        <v>4760841.46</v>
      </c>
      <c r="M391" s="209">
        <f>M392+M404</f>
        <v>4840841.46</v>
      </c>
      <c r="N391" s="209">
        <f>N392+N404</f>
        <v>4840841.46</v>
      </c>
    </row>
    <row r="392" spans="1:14" ht="38.25" x14ac:dyDescent="0.2">
      <c r="A392" s="173" t="s">
        <v>104</v>
      </c>
      <c r="B392" s="54" t="s">
        <v>108</v>
      </c>
      <c r="C392" s="115" t="s">
        <v>69</v>
      </c>
      <c r="D392" s="55" t="s">
        <v>72</v>
      </c>
      <c r="E392" s="54"/>
      <c r="F392" s="56"/>
      <c r="G392" s="59"/>
      <c r="H392" s="59"/>
      <c r="I392" s="56"/>
      <c r="J392" s="69"/>
      <c r="K392" s="349"/>
      <c r="L392" s="209">
        <f t="shared" ref="L392:N392" si="151">L393</f>
        <v>4760841.46</v>
      </c>
      <c r="M392" s="209">
        <f t="shared" si="151"/>
        <v>4760841.46</v>
      </c>
      <c r="N392" s="209">
        <f t="shared" si="151"/>
        <v>4760841.46</v>
      </c>
    </row>
    <row r="393" spans="1:14" ht="25.5" x14ac:dyDescent="0.2">
      <c r="A393" s="177" t="s">
        <v>345</v>
      </c>
      <c r="B393" s="54" t="s">
        <v>108</v>
      </c>
      <c r="C393" s="115" t="s">
        <v>69</v>
      </c>
      <c r="D393" s="55" t="s">
        <v>72</v>
      </c>
      <c r="E393" s="92" t="s">
        <v>3</v>
      </c>
      <c r="F393" s="74" t="s">
        <v>131</v>
      </c>
      <c r="G393" s="59" t="s">
        <v>131</v>
      </c>
      <c r="H393" s="59" t="s">
        <v>131</v>
      </c>
      <c r="I393" s="74" t="s">
        <v>132</v>
      </c>
      <c r="J393" s="60" t="s">
        <v>131</v>
      </c>
      <c r="K393" s="247"/>
      <c r="L393" s="181">
        <f>L394++L398</f>
        <v>4760841.46</v>
      </c>
      <c r="M393" s="181">
        <f>M394++M398</f>
        <v>4760841.46</v>
      </c>
      <c r="N393" s="181">
        <f>N394++N398</f>
        <v>4760841.46</v>
      </c>
    </row>
    <row r="394" spans="1:14" x14ac:dyDescent="0.2">
      <c r="A394" s="190" t="s">
        <v>346</v>
      </c>
      <c r="B394" s="54" t="s">
        <v>108</v>
      </c>
      <c r="C394" s="115" t="s">
        <v>69</v>
      </c>
      <c r="D394" s="55" t="s">
        <v>72</v>
      </c>
      <c r="E394" s="92" t="s">
        <v>3</v>
      </c>
      <c r="F394" s="74">
        <v>1</v>
      </c>
      <c r="G394" s="59" t="s">
        <v>131</v>
      </c>
      <c r="H394" s="59" t="s">
        <v>131</v>
      </c>
      <c r="I394" s="74" t="s">
        <v>132</v>
      </c>
      <c r="J394" s="60" t="s">
        <v>131</v>
      </c>
      <c r="K394" s="247"/>
      <c r="L394" s="181">
        <f t="shared" ref="L394:N396" si="152">L395</f>
        <v>3047277.96</v>
      </c>
      <c r="M394" s="181">
        <f t="shared" si="152"/>
        <v>3047277.96</v>
      </c>
      <c r="N394" s="181">
        <f t="shared" si="152"/>
        <v>3047277.96</v>
      </c>
    </row>
    <row r="395" spans="1:14" ht="25.5" x14ac:dyDescent="0.2">
      <c r="A395" s="178" t="s">
        <v>29</v>
      </c>
      <c r="B395" s="54" t="s">
        <v>108</v>
      </c>
      <c r="C395" s="115" t="s">
        <v>69</v>
      </c>
      <c r="D395" s="55" t="s">
        <v>72</v>
      </c>
      <c r="E395" s="91" t="s">
        <v>3</v>
      </c>
      <c r="F395" s="59">
        <v>1</v>
      </c>
      <c r="G395" s="59" t="s">
        <v>131</v>
      </c>
      <c r="H395" s="59" t="s">
        <v>131</v>
      </c>
      <c r="I395" s="59" t="s">
        <v>27</v>
      </c>
      <c r="J395" s="60" t="s">
        <v>131</v>
      </c>
      <c r="K395" s="262"/>
      <c r="L395" s="181">
        <f t="shared" si="152"/>
        <v>3047277.96</v>
      </c>
      <c r="M395" s="181">
        <f t="shared" si="152"/>
        <v>3047277.96</v>
      </c>
      <c r="N395" s="181">
        <f t="shared" si="152"/>
        <v>3047277.96</v>
      </c>
    </row>
    <row r="396" spans="1:14" ht="51" x14ac:dyDescent="0.2">
      <c r="A396" s="177" t="s">
        <v>67</v>
      </c>
      <c r="B396" s="54" t="s">
        <v>108</v>
      </c>
      <c r="C396" s="115" t="s">
        <v>69</v>
      </c>
      <c r="D396" s="55" t="s">
        <v>72</v>
      </c>
      <c r="E396" s="91" t="s">
        <v>3</v>
      </c>
      <c r="F396" s="59" t="s">
        <v>133</v>
      </c>
      <c r="G396" s="59" t="s">
        <v>131</v>
      </c>
      <c r="H396" s="59" t="s">
        <v>131</v>
      </c>
      <c r="I396" s="59" t="s">
        <v>27</v>
      </c>
      <c r="J396" s="60" t="s">
        <v>131</v>
      </c>
      <c r="K396" s="262">
        <v>100</v>
      </c>
      <c r="L396" s="181">
        <f t="shared" si="152"/>
        <v>3047277.96</v>
      </c>
      <c r="M396" s="181">
        <f t="shared" si="152"/>
        <v>3047277.96</v>
      </c>
      <c r="N396" s="181">
        <f t="shared" si="152"/>
        <v>3047277.96</v>
      </c>
    </row>
    <row r="397" spans="1:14" ht="25.5" x14ac:dyDescent="0.2">
      <c r="A397" s="177" t="s">
        <v>61</v>
      </c>
      <c r="B397" s="54" t="s">
        <v>108</v>
      </c>
      <c r="C397" s="115" t="s">
        <v>69</v>
      </c>
      <c r="D397" s="55" t="s">
        <v>72</v>
      </c>
      <c r="E397" s="91" t="s">
        <v>3</v>
      </c>
      <c r="F397" s="59" t="s">
        <v>133</v>
      </c>
      <c r="G397" s="59" t="s">
        <v>131</v>
      </c>
      <c r="H397" s="59" t="s">
        <v>131</v>
      </c>
      <c r="I397" s="59" t="s">
        <v>27</v>
      </c>
      <c r="J397" s="60" t="s">
        <v>131</v>
      </c>
      <c r="K397" s="262">
        <v>120</v>
      </c>
      <c r="L397" s="181">
        <v>3047277.96</v>
      </c>
      <c r="M397" s="181">
        <v>3047277.96</v>
      </c>
      <c r="N397" s="181">
        <v>3047277.96</v>
      </c>
    </row>
    <row r="398" spans="1:14" x14ac:dyDescent="0.2">
      <c r="A398" s="190" t="s">
        <v>347</v>
      </c>
      <c r="B398" s="54" t="s">
        <v>108</v>
      </c>
      <c r="C398" s="115" t="s">
        <v>69</v>
      </c>
      <c r="D398" s="55" t="s">
        <v>72</v>
      </c>
      <c r="E398" s="92" t="s">
        <v>3</v>
      </c>
      <c r="F398" s="74" t="s">
        <v>129</v>
      </c>
      <c r="G398" s="59" t="s">
        <v>131</v>
      </c>
      <c r="H398" s="59" t="s">
        <v>131</v>
      </c>
      <c r="I398" s="74" t="s">
        <v>132</v>
      </c>
      <c r="J398" s="60" t="s">
        <v>131</v>
      </c>
      <c r="K398" s="247"/>
      <c r="L398" s="181">
        <f t="shared" ref="L398:N398" si="153">L399</f>
        <v>1713563.5</v>
      </c>
      <c r="M398" s="181">
        <f t="shared" si="153"/>
        <v>1713563.5</v>
      </c>
      <c r="N398" s="181">
        <f t="shared" si="153"/>
        <v>1713563.5</v>
      </c>
    </row>
    <row r="399" spans="1:14" ht="25.5" x14ac:dyDescent="0.2">
      <c r="A399" s="178" t="s">
        <v>29</v>
      </c>
      <c r="B399" s="54" t="s">
        <v>108</v>
      </c>
      <c r="C399" s="115" t="s">
        <v>69</v>
      </c>
      <c r="D399" s="55" t="s">
        <v>72</v>
      </c>
      <c r="E399" s="91" t="s">
        <v>3</v>
      </c>
      <c r="F399" s="59" t="s">
        <v>129</v>
      </c>
      <c r="G399" s="59" t="s">
        <v>131</v>
      </c>
      <c r="H399" s="59" t="s">
        <v>131</v>
      </c>
      <c r="I399" s="59" t="s">
        <v>27</v>
      </c>
      <c r="J399" s="60" t="s">
        <v>131</v>
      </c>
      <c r="K399" s="262"/>
      <c r="L399" s="181">
        <f>L400+L402</f>
        <v>1713563.5</v>
      </c>
      <c r="M399" s="181">
        <f>M400+M402</f>
        <v>1713563.5</v>
      </c>
      <c r="N399" s="181">
        <f>N400+N402</f>
        <v>1713563.5</v>
      </c>
    </row>
    <row r="400" spans="1:14" ht="51" x14ac:dyDescent="0.2">
      <c r="A400" s="177" t="s">
        <v>67</v>
      </c>
      <c r="B400" s="54" t="s">
        <v>108</v>
      </c>
      <c r="C400" s="115" t="s">
        <v>69</v>
      </c>
      <c r="D400" s="55" t="s">
        <v>72</v>
      </c>
      <c r="E400" s="91" t="s">
        <v>3</v>
      </c>
      <c r="F400" s="59" t="s">
        <v>129</v>
      </c>
      <c r="G400" s="59" t="s">
        <v>131</v>
      </c>
      <c r="H400" s="59" t="s">
        <v>131</v>
      </c>
      <c r="I400" s="59" t="s">
        <v>27</v>
      </c>
      <c r="J400" s="60" t="s">
        <v>131</v>
      </c>
      <c r="K400" s="262">
        <v>100</v>
      </c>
      <c r="L400" s="181">
        <f t="shared" ref="L400:N400" si="154">L401</f>
        <v>1655658.5</v>
      </c>
      <c r="M400" s="181">
        <f t="shared" si="154"/>
        <v>1655658.5</v>
      </c>
      <c r="N400" s="181">
        <f t="shared" si="154"/>
        <v>1655658.5</v>
      </c>
    </row>
    <row r="401" spans="1:14" ht="25.5" x14ac:dyDescent="0.2">
      <c r="A401" s="177" t="s">
        <v>61</v>
      </c>
      <c r="B401" s="54" t="s">
        <v>108</v>
      </c>
      <c r="C401" s="115" t="s">
        <v>69</v>
      </c>
      <c r="D401" s="55" t="s">
        <v>72</v>
      </c>
      <c r="E401" s="91" t="s">
        <v>3</v>
      </c>
      <c r="F401" s="59" t="s">
        <v>129</v>
      </c>
      <c r="G401" s="59" t="s">
        <v>131</v>
      </c>
      <c r="H401" s="59" t="s">
        <v>131</v>
      </c>
      <c r="I401" s="59" t="s">
        <v>27</v>
      </c>
      <c r="J401" s="60" t="s">
        <v>131</v>
      </c>
      <c r="K401" s="262">
        <v>120</v>
      </c>
      <c r="L401" s="181">
        <v>1655658.5</v>
      </c>
      <c r="M401" s="181">
        <v>1655658.5</v>
      </c>
      <c r="N401" s="181">
        <v>1655658.5</v>
      </c>
    </row>
    <row r="402" spans="1:14" ht="25.5" x14ac:dyDescent="0.2">
      <c r="A402" s="177" t="s">
        <v>52</v>
      </c>
      <c r="B402" s="54" t="s">
        <v>108</v>
      </c>
      <c r="C402" s="115" t="s">
        <v>69</v>
      </c>
      <c r="D402" s="55" t="s">
        <v>72</v>
      </c>
      <c r="E402" s="91" t="s">
        <v>3</v>
      </c>
      <c r="F402" s="59" t="s">
        <v>129</v>
      </c>
      <c r="G402" s="59" t="s">
        <v>131</v>
      </c>
      <c r="H402" s="59" t="s">
        <v>131</v>
      </c>
      <c r="I402" s="59" t="s">
        <v>27</v>
      </c>
      <c r="J402" s="60" t="s">
        <v>131</v>
      </c>
      <c r="K402" s="262" t="s">
        <v>53</v>
      </c>
      <c r="L402" s="181">
        <f t="shared" ref="L402:N402" si="155">L403</f>
        <v>57905</v>
      </c>
      <c r="M402" s="181">
        <f t="shared" si="155"/>
        <v>57905</v>
      </c>
      <c r="N402" s="181">
        <f t="shared" si="155"/>
        <v>57905</v>
      </c>
    </row>
    <row r="403" spans="1:14" ht="25.5" x14ac:dyDescent="0.2">
      <c r="A403" s="177" t="s">
        <v>54</v>
      </c>
      <c r="B403" s="54" t="s">
        <v>108</v>
      </c>
      <c r="C403" s="115" t="s">
        <v>69</v>
      </c>
      <c r="D403" s="55" t="s">
        <v>72</v>
      </c>
      <c r="E403" s="91" t="s">
        <v>3</v>
      </c>
      <c r="F403" s="59" t="s">
        <v>129</v>
      </c>
      <c r="G403" s="59" t="s">
        <v>131</v>
      </c>
      <c r="H403" s="59" t="s">
        <v>131</v>
      </c>
      <c r="I403" s="59" t="s">
        <v>27</v>
      </c>
      <c r="J403" s="60" t="s">
        <v>131</v>
      </c>
      <c r="K403" s="262" t="s">
        <v>55</v>
      </c>
      <c r="L403" s="181">
        <v>57905</v>
      </c>
      <c r="M403" s="181">
        <v>57905</v>
      </c>
      <c r="N403" s="181">
        <v>57905</v>
      </c>
    </row>
    <row r="404" spans="1:14" x14ac:dyDescent="0.2">
      <c r="A404" s="173" t="s">
        <v>98</v>
      </c>
      <c r="B404" s="54" t="s">
        <v>108</v>
      </c>
      <c r="C404" s="55" t="s">
        <v>69</v>
      </c>
      <c r="D404" s="55" t="s">
        <v>116</v>
      </c>
      <c r="E404" s="54"/>
      <c r="F404" s="56"/>
      <c r="G404" s="59"/>
      <c r="H404" s="59"/>
      <c r="I404" s="56"/>
      <c r="J404" s="69"/>
      <c r="K404" s="349"/>
      <c r="L404" s="209">
        <f t="shared" ref="L404:N407" si="156">L405</f>
        <v>0</v>
      </c>
      <c r="M404" s="209">
        <f t="shared" si="156"/>
        <v>80000</v>
      </c>
      <c r="N404" s="209">
        <f t="shared" si="156"/>
        <v>80000</v>
      </c>
    </row>
    <row r="405" spans="1:14" ht="25.5" x14ac:dyDescent="0.2">
      <c r="A405" s="218" t="s">
        <v>46</v>
      </c>
      <c r="B405" s="54" t="s">
        <v>108</v>
      </c>
      <c r="C405" s="55" t="s">
        <v>69</v>
      </c>
      <c r="D405" s="55" t="s">
        <v>116</v>
      </c>
      <c r="E405" s="91" t="s">
        <v>7</v>
      </c>
      <c r="F405" s="59" t="s">
        <v>131</v>
      </c>
      <c r="G405" s="59" t="s">
        <v>131</v>
      </c>
      <c r="H405" s="59" t="s">
        <v>131</v>
      </c>
      <c r="I405" s="59" t="s">
        <v>132</v>
      </c>
      <c r="J405" s="60" t="s">
        <v>131</v>
      </c>
      <c r="K405" s="349"/>
      <c r="L405" s="209">
        <f t="shared" si="156"/>
        <v>0</v>
      </c>
      <c r="M405" s="209">
        <f t="shared" si="156"/>
        <v>80000</v>
      </c>
      <c r="N405" s="209">
        <f t="shared" si="156"/>
        <v>80000</v>
      </c>
    </row>
    <row r="406" spans="1:14" ht="17.25" customHeight="1" x14ac:dyDescent="0.2">
      <c r="A406" s="173" t="s">
        <v>48</v>
      </c>
      <c r="B406" s="54" t="s">
        <v>108</v>
      </c>
      <c r="C406" s="55" t="s">
        <v>69</v>
      </c>
      <c r="D406" s="55" t="s">
        <v>116</v>
      </c>
      <c r="E406" s="91" t="s">
        <v>7</v>
      </c>
      <c r="F406" s="59" t="s">
        <v>131</v>
      </c>
      <c r="G406" s="59" t="s">
        <v>131</v>
      </c>
      <c r="H406" s="59" t="s">
        <v>131</v>
      </c>
      <c r="I406" s="59" t="s">
        <v>8</v>
      </c>
      <c r="J406" s="60" t="s">
        <v>131</v>
      </c>
      <c r="K406" s="262"/>
      <c r="L406" s="181">
        <f t="shared" si="156"/>
        <v>0</v>
      </c>
      <c r="M406" s="181">
        <f t="shared" si="156"/>
        <v>80000</v>
      </c>
      <c r="N406" s="181">
        <f t="shared" si="156"/>
        <v>80000</v>
      </c>
    </row>
    <row r="407" spans="1:14" ht="25.5" x14ac:dyDescent="0.2">
      <c r="A407" s="177" t="s">
        <v>52</v>
      </c>
      <c r="B407" s="54" t="s">
        <v>108</v>
      </c>
      <c r="C407" s="55" t="s">
        <v>69</v>
      </c>
      <c r="D407" s="55" t="s">
        <v>116</v>
      </c>
      <c r="E407" s="91" t="s">
        <v>7</v>
      </c>
      <c r="F407" s="59" t="s">
        <v>131</v>
      </c>
      <c r="G407" s="59" t="s">
        <v>131</v>
      </c>
      <c r="H407" s="59" t="s">
        <v>131</v>
      </c>
      <c r="I407" s="59" t="s">
        <v>8</v>
      </c>
      <c r="J407" s="60" t="s">
        <v>131</v>
      </c>
      <c r="K407" s="262">
        <v>200</v>
      </c>
      <c r="L407" s="181">
        <f t="shared" si="156"/>
        <v>0</v>
      </c>
      <c r="M407" s="181">
        <f t="shared" si="156"/>
        <v>80000</v>
      </c>
      <c r="N407" s="181">
        <f t="shared" si="156"/>
        <v>80000</v>
      </c>
    </row>
    <row r="408" spans="1:14" ht="25.5" x14ac:dyDescent="0.2">
      <c r="A408" s="237" t="s">
        <v>54</v>
      </c>
      <c r="B408" s="109" t="s">
        <v>108</v>
      </c>
      <c r="C408" s="108" t="s">
        <v>69</v>
      </c>
      <c r="D408" s="108" t="s">
        <v>116</v>
      </c>
      <c r="E408" s="110" t="s">
        <v>7</v>
      </c>
      <c r="F408" s="81" t="s">
        <v>131</v>
      </c>
      <c r="G408" s="81" t="s">
        <v>131</v>
      </c>
      <c r="H408" s="81" t="s">
        <v>131</v>
      </c>
      <c r="I408" s="81" t="s">
        <v>8</v>
      </c>
      <c r="J408" s="83" t="s">
        <v>131</v>
      </c>
      <c r="K408" s="259">
        <v>240</v>
      </c>
      <c r="L408" s="278">
        <v>0</v>
      </c>
      <c r="M408" s="278">
        <v>80000</v>
      </c>
      <c r="N408" s="278">
        <v>80000</v>
      </c>
    </row>
    <row r="409" spans="1:14" s="89" customFormat="1" ht="30" customHeight="1" x14ac:dyDescent="0.2">
      <c r="A409" s="345" t="s">
        <v>298</v>
      </c>
      <c r="B409" s="375" t="s">
        <v>114</v>
      </c>
      <c r="C409" s="116"/>
      <c r="D409" s="121"/>
      <c r="E409" s="121"/>
      <c r="F409" s="117"/>
      <c r="G409" s="88"/>
      <c r="H409" s="88"/>
      <c r="I409" s="117"/>
      <c r="J409" s="118"/>
      <c r="K409" s="376"/>
      <c r="L409" s="366">
        <f>L410+L430+L439+L480</f>
        <v>65877421.280000001</v>
      </c>
      <c r="M409" s="366">
        <f>M410+M430+M439+M480</f>
        <v>84961346.25</v>
      </c>
      <c r="N409" s="366">
        <f>N410+N430+N439+N480</f>
        <v>49089547.75</v>
      </c>
    </row>
    <row r="410" spans="1:14" x14ac:dyDescent="0.2">
      <c r="A410" s="343" t="s">
        <v>84</v>
      </c>
      <c r="B410" s="54" t="s">
        <v>114</v>
      </c>
      <c r="C410" s="71" t="s">
        <v>69</v>
      </c>
      <c r="D410" s="70"/>
      <c r="E410" s="70"/>
      <c r="F410" s="72"/>
      <c r="G410" s="59"/>
      <c r="H410" s="59"/>
      <c r="I410" s="72"/>
      <c r="J410" s="73"/>
      <c r="K410" s="246"/>
      <c r="L410" s="209">
        <f t="shared" ref="L410:N410" si="157">L411</f>
        <v>29489002.029999997</v>
      </c>
      <c r="M410" s="209">
        <f t="shared" si="157"/>
        <v>38189700.810000002</v>
      </c>
      <c r="N410" s="209">
        <f t="shared" si="157"/>
        <v>31069068.07</v>
      </c>
    </row>
    <row r="411" spans="1:14" x14ac:dyDescent="0.2">
      <c r="A411" s="173" t="s">
        <v>98</v>
      </c>
      <c r="B411" s="54" t="s">
        <v>114</v>
      </c>
      <c r="C411" s="55" t="s">
        <v>69</v>
      </c>
      <c r="D411" s="54" t="s">
        <v>116</v>
      </c>
      <c r="E411" s="54"/>
      <c r="F411" s="56"/>
      <c r="G411" s="59"/>
      <c r="H411" s="59"/>
      <c r="I411" s="56"/>
      <c r="J411" s="69"/>
      <c r="K411" s="349"/>
      <c r="L411" s="209">
        <f>L422+L416+L412</f>
        <v>29489002.029999997</v>
      </c>
      <c r="M411" s="209">
        <f>M422+M416+M412</f>
        <v>38189700.810000002</v>
      </c>
      <c r="N411" s="209">
        <f>N422+N416+N412</f>
        <v>31069068.07</v>
      </c>
    </row>
    <row r="412" spans="1:14" ht="38.25" x14ac:dyDescent="0.2">
      <c r="A412" s="190" t="s">
        <v>311</v>
      </c>
      <c r="B412" s="54" t="s">
        <v>114</v>
      </c>
      <c r="C412" s="55" t="s">
        <v>69</v>
      </c>
      <c r="D412" s="54" t="s">
        <v>116</v>
      </c>
      <c r="E412" s="91" t="s">
        <v>76</v>
      </c>
      <c r="F412" s="59" t="s">
        <v>131</v>
      </c>
      <c r="G412" s="59" t="s">
        <v>131</v>
      </c>
      <c r="H412" s="59" t="s">
        <v>131</v>
      </c>
      <c r="I412" s="59" t="s">
        <v>132</v>
      </c>
      <c r="J412" s="60" t="s">
        <v>131</v>
      </c>
      <c r="K412" s="262"/>
      <c r="L412" s="181">
        <f t="shared" ref="L412:N414" si="158">L413</f>
        <v>621380.16</v>
      </c>
      <c r="M412" s="181">
        <f t="shared" si="158"/>
        <v>600000</v>
      </c>
      <c r="N412" s="181">
        <f t="shared" si="158"/>
        <v>600000</v>
      </c>
    </row>
    <row r="413" spans="1:14" ht="25.5" x14ac:dyDescent="0.2">
      <c r="A413" s="173" t="s">
        <v>47</v>
      </c>
      <c r="B413" s="54" t="s">
        <v>114</v>
      </c>
      <c r="C413" s="55" t="s">
        <v>69</v>
      </c>
      <c r="D413" s="54" t="s">
        <v>116</v>
      </c>
      <c r="E413" s="103" t="s">
        <v>76</v>
      </c>
      <c r="F413" s="65" t="s">
        <v>131</v>
      </c>
      <c r="G413" s="59" t="s">
        <v>131</v>
      </c>
      <c r="H413" s="59" t="s">
        <v>131</v>
      </c>
      <c r="I413" s="65" t="s">
        <v>16</v>
      </c>
      <c r="J413" s="60" t="s">
        <v>131</v>
      </c>
      <c r="K413" s="262"/>
      <c r="L413" s="181">
        <f t="shared" si="158"/>
        <v>621380.16</v>
      </c>
      <c r="M413" s="181">
        <f t="shared" si="158"/>
        <v>600000</v>
      </c>
      <c r="N413" s="181">
        <f t="shared" si="158"/>
        <v>600000</v>
      </c>
    </row>
    <row r="414" spans="1:14" ht="25.5" x14ac:dyDescent="0.2">
      <c r="A414" s="177" t="s">
        <v>52</v>
      </c>
      <c r="B414" s="54" t="s">
        <v>114</v>
      </c>
      <c r="C414" s="55" t="s">
        <v>69</v>
      </c>
      <c r="D414" s="54" t="s">
        <v>116</v>
      </c>
      <c r="E414" s="103" t="s">
        <v>76</v>
      </c>
      <c r="F414" s="65" t="s">
        <v>131</v>
      </c>
      <c r="G414" s="59" t="s">
        <v>131</v>
      </c>
      <c r="H414" s="59" t="s">
        <v>131</v>
      </c>
      <c r="I414" s="65" t="s">
        <v>16</v>
      </c>
      <c r="J414" s="60" t="s">
        <v>131</v>
      </c>
      <c r="K414" s="262">
        <v>200</v>
      </c>
      <c r="L414" s="181">
        <f t="shared" si="158"/>
        <v>621380.16</v>
      </c>
      <c r="M414" s="181">
        <f t="shared" ref="M414:N414" si="159">M415</f>
        <v>600000</v>
      </c>
      <c r="N414" s="181">
        <f t="shared" si="159"/>
        <v>600000</v>
      </c>
    </row>
    <row r="415" spans="1:14" ht="25.5" x14ac:dyDescent="0.2">
      <c r="A415" s="177" t="s">
        <v>54</v>
      </c>
      <c r="B415" s="54" t="s">
        <v>114</v>
      </c>
      <c r="C415" s="55" t="s">
        <v>69</v>
      </c>
      <c r="D415" s="54" t="s">
        <v>116</v>
      </c>
      <c r="E415" s="103" t="s">
        <v>76</v>
      </c>
      <c r="F415" s="65" t="s">
        <v>131</v>
      </c>
      <c r="G415" s="59" t="s">
        <v>131</v>
      </c>
      <c r="H415" s="59" t="s">
        <v>131</v>
      </c>
      <c r="I415" s="65" t="s">
        <v>16</v>
      </c>
      <c r="J415" s="60" t="s">
        <v>131</v>
      </c>
      <c r="K415" s="262">
        <v>240</v>
      </c>
      <c r="L415" s="181">
        <v>621380.16</v>
      </c>
      <c r="M415" s="181">
        <v>600000</v>
      </c>
      <c r="N415" s="181">
        <v>600000</v>
      </c>
    </row>
    <row r="416" spans="1:14" ht="38.25" x14ac:dyDescent="0.2">
      <c r="A416" s="190" t="s">
        <v>308</v>
      </c>
      <c r="B416" s="54" t="s">
        <v>114</v>
      </c>
      <c r="C416" s="55" t="s">
        <v>69</v>
      </c>
      <c r="D416" s="54" t="s">
        <v>116</v>
      </c>
      <c r="E416" s="103" t="s">
        <v>152</v>
      </c>
      <c r="F416" s="65" t="s">
        <v>131</v>
      </c>
      <c r="G416" s="59" t="s">
        <v>131</v>
      </c>
      <c r="H416" s="59" t="s">
        <v>131</v>
      </c>
      <c r="I416" s="65" t="s">
        <v>132</v>
      </c>
      <c r="J416" s="60" t="s">
        <v>131</v>
      </c>
      <c r="K416" s="262"/>
      <c r="L416" s="209">
        <f>L417</f>
        <v>3261601.49</v>
      </c>
      <c r="M416" s="209">
        <f t="shared" ref="M416:N416" si="160">M417</f>
        <v>11983680.43</v>
      </c>
      <c r="N416" s="209">
        <f t="shared" si="160"/>
        <v>4863047.6899999995</v>
      </c>
    </row>
    <row r="417" spans="1:14" ht="25.5" x14ac:dyDescent="0.2">
      <c r="A417" s="173" t="s">
        <v>47</v>
      </c>
      <c r="B417" s="54" t="s">
        <v>114</v>
      </c>
      <c r="C417" s="55" t="s">
        <v>69</v>
      </c>
      <c r="D417" s="54" t="s">
        <v>116</v>
      </c>
      <c r="E417" s="103" t="s">
        <v>152</v>
      </c>
      <c r="F417" s="65" t="s">
        <v>131</v>
      </c>
      <c r="G417" s="59" t="s">
        <v>131</v>
      </c>
      <c r="H417" s="59" t="s">
        <v>131</v>
      </c>
      <c r="I417" s="65" t="s">
        <v>16</v>
      </c>
      <c r="J417" s="60" t="s">
        <v>131</v>
      </c>
      <c r="K417" s="262"/>
      <c r="L417" s="209">
        <f>L418+L420</f>
        <v>3261601.49</v>
      </c>
      <c r="M417" s="209">
        <f t="shared" ref="M417:N417" si="161">M418+M420</f>
        <v>11983680.43</v>
      </c>
      <c r="N417" s="209">
        <f t="shared" si="161"/>
        <v>4863047.6899999995</v>
      </c>
    </row>
    <row r="418" spans="1:14" ht="25.5" x14ac:dyDescent="0.2">
      <c r="A418" s="177" t="s">
        <v>52</v>
      </c>
      <c r="B418" s="54" t="s">
        <v>114</v>
      </c>
      <c r="C418" s="55" t="s">
        <v>69</v>
      </c>
      <c r="D418" s="54" t="s">
        <v>116</v>
      </c>
      <c r="E418" s="103" t="s">
        <v>152</v>
      </c>
      <c r="F418" s="65" t="s">
        <v>131</v>
      </c>
      <c r="G418" s="59" t="s">
        <v>131</v>
      </c>
      <c r="H418" s="59" t="s">
        <v>131</v>
      </c>
      <c r="I418" s="65" t="s">
        <v>16</v>
      </c>
      <c r="J418" s="60" t="s">
        <v>131</v>
      </c>
      <c r="K418" s="179">
        <v>200</v>
      </c>
      <c r="L418" s="209">
        <f t="shared" ref="L418:N420" si="162">L419</f>
        <v>3191601.49</v>
      </c>
      <c r="M418" s="209">
        <f t="shared" si="162"/>
        <v>11913680.43</v>
      </c>
      <c r="N418" s="209">
        <f t="shared" si="162"/>
        <v>4793047.6899999995</v>
      </c>
    </row>
    <row r="419" spans="1:14" ht="25.5" x14ac:dyDescent="0.2">
      <c r="A419" s="177" t="s">
        <v>54</v>
      </c>
      <c r="B419" s="54" t="s">
        <v>114</v>
      </c>
      <c r="C419" s="55" t="s">
        <v>69</v>
      </c>
      <c r="D419" s="54" t="s">
        <v>116</v>
      </c>
      <c r="E419" s="103" t="s">
        <v>152</v>
      </c>
      <c r="F419" s="65" t="s">
        <v>131</v>
      </c>
      <c r="G419" s="59" t="s">
        <v>131</v>
      </c>
      <c r="H419" s="59" t="s">
        <v>131</v>
      </c>
      <c r="I419" s="65" t="s">
        <v>16</v>
      </c>
      <c r="J419" s="60" t="s">
        <v>131</v>
      </c>
      <c r="K419" s="179">
        <v>240</v>
      </c>
      <c r="L419" s="181">
        <f>3191601.49</f>
        <v>3191601.49</v>
      </c>
      <c r="M419" s="181">
        <f>1283680.43+10700000-70000</f>
        <v>11913680.43</v>
      </c>
      <c r="N419" s="181">
        <f>1353047.69+3510000-70000</f>
        <v>4793047.6899999995</v>
      </c>
    </row>
    <row r="420" spans="1:14" x14ac:dyDescent="0.2">
      <c r="A420" s="177" t="s">
        <v>62</v>
      </c>
      <c r="B420" s="54" t="s">
        <v>114</v>
      </c>
      <c r="C420" s="55" t="s">
        <v>69</v>
      </c>
      <c r="D420" s="54" t="s">
        <v>116</v>
      </c>
      <c r="E420" s="103" t="s">
        <v>152</v>
      </c>
      <c r="F420" s="65" t="s">
        <v>131</v>
      </c>
      <c r="G420" s="59" t="s">
        <v>131</v>
      </c>
      <c r="H420" s="59" t="s">
        <v>131</v>
      </c>
      <c r="I420" s="65" t="s">
        <v>16</v>
      </c>
      <c r="J420" s="60" t="s">
        <v>131</v>
      </c>
      <c r="K420" s="179" t="s">
        <v>63</v>
      </c>
      <c r="L420" s="209">
        <f t="shared" si="162"/>
        <v>70000</v>
      </c>
      <c r="M420" s="209">
        <f t="shared" si="162"/>
        <v>70000</v>
      </c>
      <c r="N420" s="209">
        <f t="shared" si="162"/>
        <v>70000</v>
      </c>
    </row>
    <row r="421" spans="1:14" x14ac:dyDescent="0.2">
      <c r="A421" s="177" t="s">
        <v>64</v>
      </c>
      <c r="B421" s="54" t="s">
        <v>114</v>
      </c>
      <c r="C421" s="55" t="s">
        <v>69</v>
      </c>
      <c r="D421" s="54" t="s">
        <v>116</v>
      </c>
      <c r="E421" s="103" t="s">
        <v>152</v>
      </c>
      <c r="F421" s="65" t="s">
        <v>131</v>
      </c>
      <c r="G421" s="59" t="s">
        <v>131</v>
      </c>
      <c r="H421" s="59" t="s">
        <v>131</v>
      </c>
      <c r="I421" s="65" t="s">
        <v>16</v>
      </c>
      <c r="J421" s="60" t="s">
        <v>131</v>
      </c>
      <c r="K421" s="179" t="s">
        <v>65</v>
      </c>
      <c r="L421" s="181">
        <v>70000</v>
      </c>
      <c r="M421" s="181">
        <v>70000</v>
      </c>
      <c r="N421" s="181">
        <v>70000</v>
      </c>
    </row>
    <row r="422" spans="1:14" ht="25.5" x14ac:dyDescent="0.2">
      <c r="A422" s="311" t="s">
        <v>31</v>
      </c>
      <c r="B422" s="56" t="s">
        <v>114</v>
      </c>
      <c r="C422" s="55" t="s">
        <v>69</v>
      </c>
      <c r="D422" s="54" t="s">
        <v>116</v>
      </c>
      <c r="E422" s="91" t="s">
        <v>5</v>
      </c>
      <c r="F422" s="59" t="s">
        <v>131</v>
      </c>
      <c r="G422" s="59" t="s">
        <v>131</v>
      </c>
      <c r="H422" s="59" t="s">
        <v>131</v>
      </c>
      <c r="I422" s="59" t="s">
        <v>132</v>
      </c>
      <c r="J422" s="60" t="s">
        <v>131</v>
      </c>
      <c r="K422" s="179"/>
      <c r="L422" s="209">
        <f t="shared" ref="L422:N422" si="163">L423</f>
        <v>25606020.379999999</v>
      </c>
      <c r="M422" s="209">
        <f t="shared" si="163"/>
        <v>25606020.379999999</v>
      </c>
      <c r="N422" s="209">
        <f t="shared" si="163"/>
        <v>25606020.379999999</v>
      </c>
    </row>
    <row r="423" spans="1:14" ht="25.5" x14ac:dyDescent="0.2">
      <c r="A423" s="178" t="s">
        <v>29</v>
      </c>
      <c r="B423" s="54" t="s">
        <v>114</v>
      </c>
      <c r="C423" s="55" t="s">
        <v>69</v>
      </c>
      <c r="D423" s="54" t="s">
        <v>116</v>
      </c>
      <c r="E423" s="91" t="s">
        <v>5</v>
      </c>
      <c r="F423" s="59" t="s">
        <v>131</v>
      </c>
      <c r="G423" s="59" t="s">
        <v>131</v>
      </c>
      <c r="H423" s="59" t="s">
        <v>131</v>
      </c>
      <c r="I423" s="59" t="s">
        <v>27</v>
      </c>
      <c r="J423" s="60" t="s">
        <v>131</v>
      </c>
      <c r="K423" s="179"/>
      <c r="L423" s="181">
        <f>L424+L426+L428</f>
        <v>25606020.379999999</v>
      </c>
      <c r="M423" s="181">
        <f t="shared" ref="M423:N423" si="164">M424+M426+M428</f>
        <v>25606020.379999999</v>
      </c>
      <c r="N423" s="181">
        <f t="shared" si="164"/>
        <v>25606020.379999999</v>
      </c>
    </row>
    <row r="424" spans="1:14" ht="51" x14ac:dyDescent="0.2">
      <c r="A424" s="177" t="s">
        <v>67</v>
      </c>
      <c r="B424" s="54" t="s">
        <v>114</v>
      </c>
      <c r="C424" s="55" t="s">
        <v>69</v>
      </c>
      <c r="D424" s="54" t="s">
        <v>116</v>
      </c>
      <c r="E424" s="91" t="s">
        <v>5</v>
      </c>
      <c r="F424" s="59" t="s">
        <v>131</v>
      </c>
      <c r="G424" s="59" t="s">
        <v>131</v>
      </c>
      <c r="H424" s="59" t="s">
        <v>131</v>
      </c>
      <c r="I424" s="59" t="s">
        <v>27</v>
      </c>
      <c r="J424" s="60" t="s">
        <v>131</v>
      </c>
      <c r="K424" s="179">
        <v>100</v>
      </c>
      <c r="L424" s="181">
        <f t="shared" ref="L424:N424" si="165">L425</f>
        <v>25169270.379999999</v>
      </c>
      <c r="M424" s="181">
        <f t="shared" si="165"/>
        <v>25169270.379999999</v>
      </c>
      <c r="N424" s="181">
        <f t="shared" si="165"/>
        <v>25169270.379999999</v>
      </c>
    </row>
    <row r="425" spans="1:14" ht="25.5" x14ac:dyDescent="0.2">
      <c r="A425" s="177" t="s">
        <v>61</v>
      </c>
      <c r="B425" s="54" t="s">
        <v>114</v>
      </c>
      <c r="C425" s="55" t="s">
        <v>69</v>
      </c>
      <c r="D425" s="54" t="s">
        <v>116</v>
      </c>
      <c r="E425" s="91" t="s">
        <v>5</v>
      </c>
      <c r="F425" s="59" t="s">
        <v>131</v>
      </c>
      <c r="G425" s="59" t="s">
        <v>131</v>
      </c>
      <c r="H425" s="59" t="s">
        <v>131</v>
      </c>
      <c r="I425" s="59" t="s">
        <v>27</v>
      </c>
      <c r="J425" s="60" t="s">
        <v>131</v>
      </c>
      <c r="K425" s="262">
        <v>120</v>
      </c>
      <c r="L425" s="181">
        <v>25169270.379999999</v>
      </c>
      <c r="M425" s="181">
        <v>25169270.379999999</v>
      </c>
      <c r="N425" s="181">
        <v>25169270.379999999</v>
      </c>
    </row>
    <row r="426" spans="1:14" ht="25.5" x14ac:dyDescent="0.2">
      <c r="A426" s="177" t="s">
        <v>52</v>
      </c>
      <c r="B426" s="54" t="s">
        <v>114</v>
      </c>
      <c r="C426" s="55" t="s">
        <v>69</v>
      </c>
      <c r="D426" s="54" t="s">
        <v>116</v>
      </c>
      <c r="E426" s="91" t="s">
        <v>5</v>
      </c>
      <c r="F426" s="59" t="s">
        <v>131</v>
      </c>
      <c r="G426" s="59" t="s">
        <v>131</v>
      </c>
      <c r="H426" s="59" t="s">
        <v>131</v>
      </c>
      <c r="I426" s="59" t="s">
        <v>27</v>
      </c>
      <c r="J426" s="60" t="s">
        <v>131</v>
      </c>
      <c r="K426" s="262">
        <v>200</v>
      </c>
      <c r="L426" s="181">
        <f t="shared" ref="L426:N426" si="166">L427</f>
        <v>436750</v>
      </c>
      <c r="M426" s="181">
        <f t="shared" si="166"/>
        <v>436750</v>
      </c>
      <c r="N426" s="181">
        <f t="shared" si="166"/>
        <v>436750</v>
      </c>
    </row>
    <row r="427" spans="1:14" ht="25.5" x14ac:dyDescent="0.2">
      <c r="A427" s="177" t="s">
        <v>54</v>
      </c>
      <c r="B427" s="54" t="s">
        <v>114</v>
      </c>
      <c r="C427" s="55" t="s">
        <v>69</v>
      </c>
      <c r="D427" s="54" t="s">
        <v>116</v>
      </c>
      <c r="E427" s="91" t="s">
        <v>5</v>
      </c>
      <c r="F427" s="59" t="s">
        <v>131</v>
      </c>
      <c r="G427" s="59" t="s">
        <v>131</v>
      </c>
      <c r="H427" s="59" t="s">
        <v>131</v>
      </c>
      <c r="I427" s="59" t="s">
        <v>27</v>
      </c>
      <c r="J427" s="60" t="s">
        <v>131</v>
      </c>
      <c r="K427" s="262">
        <v>240</v>
      </c>
      <c r="L427" s="181">
        <v>436750</v>
      </c>
      <c r="M427" s="181">
        <v>436750</v>
      </c>
      <c r="N427" s="181">
        <v>436750</v>
      </c>
    </row>
    <row r="428" spans="1:14" ht="12.75" hidden="1" customHeight="1" x14ac:dyDescent="0.2">
      <c r="A428" s="177" t="s">
        <v>62</v>
      </c>
      <c r="B428" s="54" t="s">
        <v>114</v>
      </c>
      <c r="C428" s="55" t="s">
        <v>69</v>
      </c>
      <c r="D428" s="54" t="s">
        <v>116</v>
      </c>
      <c r="E428" s="91" t="s">
        <v>5</v>
      </c>
      <c r="F428" s="59" t="s">
        <v>131</v>
      </c>
      <c r="G428" s="59" t="s">
        <v>131</v>
      </c>
      <c r="H428" s="59" t="s">
        <v>131</v>
      </c>
      <c r="I428" s="59" t="s">
        <v>27</v>
      </c>
      <c r="J428" s="60" t="s">
        <v>131</v>
      </c>
      <c r="K428" s="262" t="s">
        <v>63</v>
      </c>
      <c r="L428" s="181">
        <f t="shared" ref="L428:N428" si="167">L429</f>
        <v>0</v>
      </c>
      <c r="M428" s="181">
        <f t="shared" si="167"/>
        <v>0</v>
      </c>
      <c r="N428" s="181">
        <f t="shared" si="167"/>
        <v>0</v>
      </c>
    </row>
    <row r="429" spans="1:14" ht="12.75" hidden="1" customHeight="1" x14ac:dyDescent="0.2">
      <c r="A429" s="177" t="s">
        <v>169</v>
      </c>
      <c r="B429" s="54" t="s">
        <v>114</v>
      </c>
      <c r="C429" s="55" t="s">
        <v>69</v>
      </c>
      <c r="D429" s="54" t="s">
        <v>116</v>
      </c>
      <c r="E429" s="91" t="s">
        <v>5</v>
      </c>
      <c r="F429" s="59" t="s">
        <v>131</v>
      </c>
      <c r="G429" s="59" t="s">
        <v>131</v>
      </c>
      <c r="H429" s="59" t="s">
        <v>131</v>
      </c>
      <c r="I429" s="59" t="s">
        <v>27</v>
      </c>
      <c r="J429" s="60" t="s">
        <v>131</v>
      </c>
      <c r="K429" s="262" t="s">
        <v>168</v>
      </c>
      <c r="L429" s="181">
        <v>0</v>
      </c>
      <c r="M429" s="181">
        <v>0</v>
      </c>
      <c r="N429" s="181">
        <v>0</v>
      </c>
    </row>
    <row r="430" spans="1:14" x14ac:dyDescent="0.2">
      <c r="A430" s="173" t="s">
        <v>87</v>
      </c>
      <c r="B430" s="333" t="s">
        <v>114</v>
      </c>
      <c r="C430" s="119" t="s">
        <v>71</v>
      </c>
      <c r="D430" s="333"/>
      <c r="E430" s="333"/>
      <c r="F430" s="59"/>
      <c r="G430" s="59"/>
      <c r="H430" s="59"/>
      <c r="I430" s="59"/>
      <c r="J430" s="60"/>
      <c r="K430" s="262"/>
      <c r="L430" s="181">
        <f>L431</f>
        <v>0</v>
      </c>
      <c r="M430" s="181">
        <f t="shared" ref="M430:N430" si="168">M431</f>
        <v>1200000</v>
      </c>
      <c r="N430" s="181">
        <f t="shared" si="168"/>
        <v>1200000</v>
      </c>
    </row>
    <row r="431" spans="1:14" x14ac:dyDescent="0.2">
      <c r="A431" s="173" t="s">
        <v>94</v>
      </c>
      <c r="B431" s="54" t="s">
        <v>114</v>
      </c>
      <c r="C431" s="55" t="s">
        <v>71</v>
      </c>
      <c r="D431" s="54" t="s">
        <v>100</v>
      </c>
      <c r="E431" s="54"/>
      <c r="F431" s="56"/>
      <c r="G431" s="59"/>
      <c r="H431" s="59"/>
      <c r="I431" s="56"/>
      <c r="J431" s="69"/>
      <c r="K431" s="349"/>
      <c r="L431" s="209">
        <f t="shared" ref="L431:N437" si="169">L432</f>
        <v>0</v>
      </c>
      <c r="M431" s="209">
        <f t="shared" si="169"/>
        <v>1200000</v>
      </c>
      <c r="N431" s="209">
        <f t="shared" si="169"/>
        <v>1200000</v>
      </c>
    </row>
    <row r="432" spans="1:14" ht="38.25" x14ac:dyDescent="0.2">
      <c r="A432" s="190" t="s">
        <v>308</v>
      </c>
      <c r="B432" s="54" t="s">
        <v>114</v>
      </c>
      <c r="C432" s="55" t="s">
        <v>71</v>
      </c>
      <c r="D432" s="54" t="s">
        <v>100</v>
      </c>
      <c r="E432" s="92" t="s">
        <v>152</v>
      </c>
      <c r="F432" s="74" t="s">
        <v>131</v>
      </c>
      <c r="G432" s="59" t="s">
        <v>131</v>
      </c>
      <c r="H432" s="59" t="s">
        <v>131</v>
      </c>
      <c r="I432" s="74" t="s">
        <v>132</v>
      </c>
      <c r="J432" s="60" t="s">
        <v>131</v>
      </c>
      <c r="K432" s="349"/>
      <c r="L432" s="209">
        <f>L436+L433</f>
        <v>0</v>
      </c>
      <c r="M432" s="209">
        <f t="shared" ref="M432:N432" si="170">M436+M433</f>
        <v>1200000</v>
      </c>
      <c r="N432" s="209">
        <f t="shared" si="170"/>
        <v>1200000</v>
      </c>
    </row>
    <row r="433" spans="1:14" ht="25.5" hidden="1" x14ac:dyDescent="0.2">
      <c r="A433" s="173" t="s">
        <v>47</v>
      </c>
      <c r="B433" s="54" t="s">
        <v>114</v>
      </c>
      <c r="C433" s="55" t="s">
        <v>71</v>
      </c>
      <c r="D433" s="54" t="s">
        <v>100</v>
      </c>
      <c r="E433" s="103" t="s">
        <v>152</v>
      </c>
      <c r="F433" s="65" t="s">
        <v>131</v>
      </c>
      <c r="G433" s="59" t="s">
        <v>131</v>
      </c>
      <c r="H433" s="59" t="s">
        <v>131</v>
      </c>
      <c r="I433" s="65" t="s">
        <v>16</v>
      </c>
      <c r="J433" s="60" t="s">
        <v>131</v>
      </c>
      <c r="K433" s="262"/>
      <c r="L433" s="209">
        <f>L434</f>
        <v>0</v>
      </c>
      <c r="M433" s="209">
        <f>M434</f>
        <v>0</v>
      </c>
      <c r="N433" s="209">
        <f>N434</f>
        <v>0</v>
      </c>
    </row>
    <row r="434" spans="1:14" ht="24.75" hidden="1" customHeight="1" x14ac:dyDescent="0.2">
      <c r="A434" s="177" t="s">
        <v>52</v>
      </c>
      <c r="B434" s="54" t="s">
        <v>114</v>
      </c>
      <c r="C434" s="55" t="s">
        <v>71</v>
      </c>
      <c r="D434" s="54" t="s">
        <v>100</v>
      </c>
      <c r="E434" s="103" t="s">
        <v>152</v>
      </c>
      <c r="F434" s="65" t="s">
        <v>131</v>
      </c>
      <c r="G434" s="59" t="s">
        <v>131</v>
      </c>
      <c r="H434" s="59" t="s">
        <v>131</v>
      </c>
      <c r="I434" s="65" t="s">
        <v>16</v>
      </c>
      <c r="J434" s="60" t="s">
        <v>131</v>
      </c>
      <c r="K434" s="179">
        <v>200</v>
      </c>
      <c r="L434" s="209">
        <f t="shared" ref="L434:N434" si="171">L435</f>
        <v>0</v>
      </c>
      <c r="M434" s="209">
        <f t="shared" si="171"/>
        <v>0</v>
      </c>
      <c r="N434" s="209">
        <f t="shared" si="171"/>
        <v>0</v>
      </c>
    </row>
    <row r="435" spans="1:14" ht="44.25" hidden="1" customHeight="1" x14ac:dyDescent="0.2">
      <c r="A435" s="177" t="s">
        <v>54</v>
      </c>
      <c r="B435" s="54" t="s">
        <v>114</v>
      </c>
      <c r="C435" s="55" t="s">
        <v>71</v>
      </c>
      <c r="D435" s="54" t="s">
        <v>100</v>
      </c>
      <c r="E435" s="103" t="s">
        <v>152</v>
      </c>
      <c r="F435" s="65" t="s">
        <v>131</v>
      </c>
      <c r="G435" s="59" t="s">
        <v>131</v>
      </c>
      <c r="H435" s="59" t="s">
        <v>131</v>
      </c>
      <c r="I435" s="65" t="s">
        <v>16</v>
      </c>
      <c r="J435" s="60" t="s">
        <v>131</v>
      </c>
      <c r="K435" s="179">
        <v>240</v>
      </c>
      <c r="L435" s="181">
        <v>0</v>
      </c>
      <c r="M435" s="181">
        <v>0</v>
      </c>
      <c r="N435" s="181">
        <v>0</v>
      </c>
    </row>
    <row r="436" spans="1:14" x14ac:dyDescent="0.2">
      <c r="A436" s="177" t="s">
        <v>96</v>
      </c>
      <c r="B436" s="54" t="s">
        <v>114</v>
      </c>
      <c r="C436" s="55" t="s">
        <v>71</v>
      </c>
      <c r="D436" s="54" t="s">
        <v>100</v>
      </c>
      <c r="E436" s="91" t="s">
        <v>152</v>
      </c>
      <c r="F436" s="59" t="s">
        <v>131</v>
      </c>
      <c r="G436" s="59" t="s">
        <v>131</v>
      </c>
      <c r="H436" s="59" t="s">
        <v>131</v>
      </c>
      <c r="I436" s="59" t="s">
        <v>137</v>
      </c>
      <c r="J436" s="60" t="s">
        <v>131</v>
      </c>
      <c r="K436" s="262"/>
      <c r="L436" s="181">
        <f t="shared" si="169"/>
        <v>0</v>
      </c>
      <c r="M436" s="181">
        <f t="shared" si="169"/>
        <v>1200000</v>
      </c>
      <c r="N436" s="181">
        <f t="shared" si="169"/>
        <v>1200000</v>
      </c>
    </row>
    <row r="437" spans="1:14" ht="25.5" x14ac:dyDescent="0.2">
      <c r="A437" s="177" t="s">
        <v>52</v>
      </c>
      <c r="B437" s="54" t="s">
        <v>114</v>
      </c>
      <c r="C437" s="55" t="s">
        <v>71</v>
      </c>
      <c r="D437" s="54" t="s">
        <v>100</v>
      </c>
      <c r="E437" s="91" t="s">
        <v>152</v>
      </c>
      <c r="F437" s="59" t="s">
        <v>131</v>
      </c>
      <c r="G437" s="59" t="s">
        <v>131</v>
      </c>
      <c r="H437" s="59" t="s">
        <v>131</v>
      </c>
      <c r="I437" s="59" t="s">
        <v>137</v>
      </c>
      <c r="J437" s="60" t="s">
        <v>131</v>
      </c>
      <c r="K437" s="262" t="s">
        <v>53</v>
      </c>
      <c r="L437" s="181">
        <f t="shared" si="169"/>
        <v>0</v>
      </c>
      <c r="M437" s="181">
        <f t="shared" si="169"/>
        <v>1200000</v>
      </c>
      <c r="N437" s="181">
        <f t="shared" si="169"/>
        <v>1200000</v>
      </c>
    </row>
    <row r="438" spans="1:14" ht="25.5" x14ac:dyDescent="0.2">
      <c r="A438" s="177" t="s">
        <v>54</v>
      </c>
      <c r="B438" s="54" t="s">
        <v>114</v>
      </c>
      <c r="C438" s="55" t="s">
        <v>71</v>
      </c>
      <c r="D438" s="54" t="s">
        <v>100</v>
      </c>
      <c r="E438" s="91" t="s">
        <v>152</v>
      </c>
      <c r="F438" s="59" t="s">
        <v>131</v>
      </c>
      <c r="G438" s="59" t="s">
        <v>131</v>
      </c>
      <c r="H438" s="59" t="s">
        <v>131</v>
      </c>
      <c r="I438" s="59" t="s">
        <v>137</v>
      </c>
      <c r="J438" s="60" t="s">
        <v>131</v>
      </c>
      <c r="K438" s="262" t="s">
        <v>55</v>
      </c>
      <c r="L438" s="181">
        <v>0</v>
      </c>
      <c r="M438" s="181">
        <v>1200000</v>
      </c>
      <c r="N438" s="181">
        <v>1200000</v>
      </c>
    </row>
    <row r="439" spans="1:14" x14ac:dyDescent="0.2">
      <c r="A439" s="343" t="s">
        <v>77</v>
      </c>
      <c r="B439" s="54" t="s">
        <v>114</v>
      </c>
      <c r="C439" s="55" t="s">
        <v>73</v>
      </c>
      <c r="D439" s="54"/>
      <c r="E439" s="54"/>
      <c r="F439" s="56"/>
      <c r="G439" s="59"/>
      <c r="H439" s="59"/>
      <c r="I439" s="56"/>
      <c r="J439" s="69"/>
      <c r="K439" s="349"/>
      <c r="L439" s="209">
        <f>L440+L475+L452+L462+L467</f>
        <v>33882017.25</v>
      </c>
      <c r="M439" s="209">
        <f>M440+M475+M452+M462+M467</f>
        <v>37832868.469999999</v>
      </c>
      <c r="N439" s="209">
        <f>N440+N475+N452+N462+N467</f>
        <v>7700487.1899999995</v>
      </c>
    </row>
    <row r="440" spans="1:14" x14ac:dyDescent="0.2">
      <c r="A440" s="343" t="s">
        <v>126</v>
      </c>
      <c r="B440" s="54" t="s">
        <v>114</v>
      </c>
      <c r="C440" s="55" t="s">
        <v>73</v>
      </c>
      <c r="D440" s="54" t="s">
        <v>69</v>
      </c>
      <c r="E440" s="54"/>
      <c r="F440" s="56"/>
      <c r="G440" s="59"/>
      <c r="H440" s="59"/>
      <c r="I440" s="56"/>
      <c r="J440" s="69"/>
      <c r="K440" s="349"/>
      <c r="L440" s="209">
        <f>L448+L441</f>
        <v>5325431.84</v>
      </c>
      <c r="M440" s="209">
        <f>M448+M441</f>
        <v>9276256.9600000009</v>
      </c>
      <c r="N440" s="209">
        <f>N448+N441</f>
        <v>7700487.1899999995</v>
      </c>
    </row>
    <row r="441" spans="1:14" ht="38.25" x14ac:dyDescent="0.2">
      <c r="A441" s="190" t="s">
        <v>311</v>
      </c>
      <c r="B441" s="54" t="s">
        <v>114</v>
      </c>
      <c r="C441" s="55" t="s">
        <v>73</v>
      </c>
      <c r="D441" s="54" t="s">
        <v>69</v>
      </c>
      <c r="E441" s="91" t="s">
        <v>76</v>
      </c>
      <c r="F441" s="59" t="s">
        <v>131</v>
      </c>
      <c r="G441" s="59" t="s">
        <v>131</v>
      </c>
      <c r="H441" s="59" t="s">
        <v>131</v>
      </c>
      <c r="I441" s="59" t="s">
        <v>132</v>
      </c>
      <c r="J441" s="60" t="s">
        <v>131</v>
      </c>
      <c r="K441" s="262"/>
      <c r="L441" s="209">
        <f>L442+L445</f>
        <v>5325431.84</v>
      </c>
      <c r="M441" s="209">
        <f>M442+M445</f>
        <v>9143684.9600000009</v>
      </c>
      <c r="N441" s="209">
        <f>N442+N445</f>
        <v>7562019.1899999995</v>
      </c>
    </row>
    <row r="442" spans="1:14" x14ac:dyDescent="0.2">
      <c r="A442" s="177" t="s">
        <v>180</v>
      </c>
      <c r="B442" s="54" t="s">
        <v>114</v>
      </c>
      <c r="C442" s="55" t="s">
        <v>73</v>
      </c>
      <c r="D442" s="54" t="s">
        <v>69</v>
      </c>
      <c r="E442" s="103" t="s">
        <v>76</v>
      </c>
      <c r="F442" s="65" t="s">
        <v>131</v>
      </c>
      <c r="G442" s="59" t="s">
        <v>131</v>
      </c>
      <c r="H442" s="59" t="s">
        <v>131</v>
      </c>
      <c r="I442" s="65" t="s">
        <v>181</v>
      </c>
      <c r="J442" s="60" t="s">
        <v>131</v>
      </c>
      <c r="K442" s="262"/>
      <c r="L442" s="181">
        <f t="shared" ref="L442:N443" si="172">L443</f>
        <v>0</v>
      </c>
      <c r="M442" s="181">
        <f t="shared" si="172"/>
        <v>3726872.96</v>
      </c>
      <c r="N442" s="181">
        <f t="shared" si="172"/>
        <v>2145207.19</v>
      </c>
    </row>
    <row r="443" spans="1:14" ht="25.5" x14ac:dyDescent="0.2">
      <c r="A443" s="177" t="s">
        <v>52</v>
      </c>
      <c r="B443" s="54" t="s">
        <v>114</v>
      </c>
      <c r="C443" s="55" t="s">
        <v>73</v>
      </c>
      <c r="D443" s="54" t="s">
        <v>69</v>
      </c>
      <c r="E443" s="103" t="s">
        <v>76</v>
      </c>
      <c r="F443" s="65" t="s">
        <v>131</v>
      </c>
      <c r="G443" s="59" t="s">
        <v>131</v>
      </c>
      <c r="H443" s="59" t="s">
        <v>131</v>
      </c>
      <c r="I443" s="65" t="s">
        <v>181</v>
      </c>
      <c r="J443" s="60" t="s">
        <v>131</v>
      </c>
      <c r="K443" s="262">
        <v>200</v>
      </c>
      <c r="L443" s="181">
        <f t="shared" si="172"/>
        <v>0</v>
      </c>
      <c r="M443" s="181">
        <f t="shared" si="172"/>
        <v>3726872.96</v>
      </c>
      <c r="N443" s="181">
        <f t="shared" si="172"/>
        <v>2145207.19</v>
      </c>
    </row>
    <row r="444" spans="1:14" ht="25.5" x14ac:dyDescent="0.2">
      <c r="A444" s="177" t="s">
        <v>54</v>
      </c>
      <c r="B444" s="54" t="s">
        <v>114</v>
      </c>
      <c r="C444" s="55" t="s">
        <v>73</v>
      </c>
      <c r="D444" s="54" t="s">
        <v>69</v>
      </c>
      <c r="E444" s="103" t="s">
        <v>76</v>
      </c>
      <c r="F444" s="65" t="s">
        <v>131</v>
      </c>
      <c r="G444" s="59" t="s">
        <v>131</v>
      </c>
      <c r="H444" s="59" t="s">
        <v>131</v>
      </c>
      <c r="I444" s="65" t="s">
        <v>181</v>
      </c>
      <c r="J444" s="60" t="s">
        <v>131</v>
      </c>
      <c r="K444" s="262">
        <v>240</v>
      </c>
      <c r="L444" s="181">
        <v>0</v>
      </c>
      <c r="M444" s="181">
        <v>3726872.96</v>
      </c>
      <c r="N444" s="181">
        <v>2145207.19</v>
      </c>
    </row>
    <row r="445" spans="1:14" ht="25.5" x14ac:dyDescent="0.2">
      <c r="A445" s="177" t="s">
        <v>161</v>
      </c>
      <c r="B445" s="54" t="s">
        <v>114</v>
      </c>
      <c r="C445" s="55" t="s">
        <v>73</v>
      </c>
      <c r="D445" s="54" t="s">
        <v>69</v>
      </c>
      <c r="E445" s="103" t="s">
        <v>76</v>
      </c>
      <c r="F445" s="65" t="s">
        <v>131</v>
      </c>
      <c r="G445" s="59" t="s">
        <v>131</v>
      </c>
      <c r="H445" s="59" t="s">
        <v>131</v>
      </c>
      <c r="I445" s="65" t="s">
        <v>160</v>
      </c>
      <c r="J445" s="60" t="s">
        <v>131</v>
      </c>
      <c r="K445" s="262"/>
      <c r="L445" s="181">
        <f t="shared" ref="L445:N446" si="173">L446</f>
        <v>5325431.84</v>
      </c>
      <c r="M445" s="181">
        <f t="shared" si="173"/>
        <v>5416812</v>
      </c>
      <c r="N445" s="181">
        <f t="shared" si="173"/>
        <v>5416812</v>
      </c>
    </row>
    <row r="446" spans="1:14" ht="25.5" x14ac:dyDescent="0.2">
      <c r="A446" s="177" t="s">
        <v>52</v>
      </c>
      <c r="B446" s="54" t="s">
        <v>114</v>
      </c>
      <c r="C446" s="55" t="s">
        <v>73</v>
      </c>
      <c r="D446" s="54" t="s">
        <v>69</v>
      </c>
      <c r="E446" s="103" t="s">
        <v>76</v>
      </c>
      <c r="F446" s="65" t="s">
        <v>131</v>
      </c>
      <c r="G446" s="59" t="s">
        <v>131</v>
      </c>
      <c r="H446" s="59" t="s">
        <v>131</v>
      </c>
      <c r="I446" s="65" t="s">
        <v>160</v>
      </c>
      <c r="J446" s="60" t="s">
        <v>131</v>
      </c>
      <c r="K446" s="262">
        <v>200</v>
      </c>
      <c r="L446" s="181">
        <f t="shared" si="173"/>
        <v>5325431.84</v>
      </c>
      <c r="M446" s="181">
        <f t="shared" si="173"/>
        <v>5416812</v>
      </c>
      <c r="N446" s="181">
        <f t="shared" si="173"/>
        <v>5416812</v>
      </c>
    </row>
    <row r="447" spans="1:14" ht="25.5" x14ac:dyDescent="0.2">
      <c r="A447" s="177" t="s">
        <v>54</v>
      </c>
      <c r="B447" s="54" t="s">
        <v>114</v>
      </c>
      <c r="C447" s="55" t="s">
        <v>73</v>
      </c>
      <c r="D447" s="54" t="s">
        <v>69</v>
      </c>
      <c r="E447" s="103" t="s">
        <v>76</v>
      </c>
      <c r="F447" s="65" t="s">
        <v>131</v>
      </c>
      <c r="G447" s="59" t="s">
        <v>131</v>
      </c>
      <c r="H447" s="59" t="s">
        <v>131</v>
      </c>
      <c r="I447" s="65" t="s">
        <v>160</v>
      </c>
      <c r="J447" s="60" t="s">
        <v>131</v>
      </c>
      <c r="K447" s="262">
        <v>240</v>
      </c>
      <c r="L447" s="181">
        <v>5325431.84</v>
      </c>
      <c r="M447" s="181">
        <v>5416812</v>
      </c>
      <c r="N447" s="181">
        <v>5416812</v>
      </c>
    </row>
    <row r="448" spans="1:14" ht="48.75" customHeight="1" x14ac:dyDescent="0.2">
      <c r="A448" s="276" t="s">
        <v>310</v>
      </c>
      <c r="B448" s="54" t="s">
        <v>114</v>
      </c>
      <c r="C448" s="55" t="s">
        <v>73</v>
      </c>
      <c r="D448" s="54" t="s">
        <v>69</v>
      </c>
      <c r="E448" s="92" t="s">
        <v>73</v>
      </c>
      <c r="F448" s="74" t="s">
        <v>131</v>
      </c>
      <c r="G448" s="59" t="s">
        <v>131</v>
      </c>
      <c r="H448" s="59" t="s">
        <v>131</v>
      </c>
      <c r="I448" s="74" t="s">
        <v>132</v>
      </c>
      <c r="J448" s="60" t="s">
        <v>131</v>
      </c>
      <c r="K448" s="262"/>
      <c r="L448" s="181">
        <f t="shared" ref="L448:N450" si="174">L449</f>
        <v>0</v>
      </c>
      <c r="M448" s="181">
        <f t="shared" si="174"/>
        <v>132572</v>
      </c>
      <c r="N448" s="181">
        <f t="shared" si="174"/>
        <v>138468</v>
      </c>
    </row>
    <row r="449" spans="1:14" x14ac:dyDescent="0.2">
      <c r="A449" s="173" t="s">
        <v>180</v>
      </c>
      <c r="B449" s="54" t="s">
        <v>114</v>
      </c>
      <c r="C449" s="55" t="s">
        <v>73</v>
      </c>
      <c r="D449" s="54" t="s">
        <v>69</v>
      </c>
      <c r="E449" s="91" t="s">
        <v>73</v>
      </c>
      <c r="F449" s="59" t="s">
        <v>131</v>
      </c>
      <c r="G449" s="59" t="s">
        <v>131</v>
      </c>
      <c r="H449" s="59" t="s">
        <v>131</v>
      </c>
      <c r="I449" s="120">
        <v>8040</v>
      </c>
      <c r="J449" s="60" t="s">
        <v>131</v>
      </c>
      <c r="K449" s="262"/>
      <c r="L449" s="181">
        <f t="shared" si="174"/>
        <v>0</v>
      </c>
      <c r="M449" s="181">
        <f t="shared" si="174"/>
        <v>132572</v>
      </c>
      <c r="N449" s="181">
        <f t="shared" si="174"/>
        <v>138468</v>
      </c>
    </row>
    <row r="450" spans="1:14" ht="25.5" x14ac:dyDescent="0.2">
      <c r="A450" s="177" t="s">
        <v>52</v>
      </c>
      <c r="B450" s="54" t="s">
        <v>114</v>
      </c>
      <c r="C450" s="55" t="s">
        <v>73</v>
      </c>
      <c r="D450" s="54" t="s">
        <v>69</v>
      </c>
      <c r="E450" s="93" t="s">
        <v>73</v>
      </c>
      <c r="F450" s="63" t="s">
        <v>131</v>
      </c>
      <c r="G450" s="59" t="s">
        <v>131</v>
      </c>
      <c r="H450" s="59" t="s">
        <v>131</v>
      </c>
      <c r="I450" s="120">
        <v>8040</v>
      </c>
      <c r="J450" s="60" t="s">
        <v>131</v>
      </c>
      <c r="K450" s="320" t="s">
        <v>53</v>
      </c>
      <c r="L450" s="181">
        <f>L451</f>
        <v>0</v>
      </c>
      <c r="M450" s="181">
        <f t="shared" si="174"/>
        <v>132572</v>
      </c>
      <c r="N450" s="181">
        <f t="shared" si="174"/>
        <v>138468</v>
      </c>
    </row>
    <row r="451" spans="1:14" ht="25.5" x14ac:dyDescent="0.2">
      <c r="A451" s="177" t="s">
        <v>54</v>
      </c>
      <c r="B451" s="54" t="s">
        <v>114</v>
      </c>
      <c r="C451" s="55" t="s">
        <v>73</v>
      </c>
      <c r="D451" s="54" t="s">
        <v>69</v>
      </c>
      <c r="E451" s="93" t="s">
        <v>73</v>
      </c>
      <c r="F451" s="63" t="s">
        <v>131</v>
      </c>
      <c r="G451" s="59" t="s">
        <v>131</v>
      </c>
      <c r="H451" s="59" t="s">
        <v>131</v>
      </c>
      <c r="I451" s="120">
        <v>8040</v>
      </c>
      <c r="J451" s="60" t="s">
        <v>131</v>
      </c>
      <c r="K451" s="320" t="s">
        <v>55</v>
      </c>
      <c r="L451" s="181">
        <v>0</v>
      </c>
      <c r="M451" s="181">
        <v>132572</v>
      </c>
      <c r="N451" s="181">
        <v>138468</v>
      </c>
    </row>
    <row r="452" spans="1:14" ht="15" hidden="1" customHeight="1" x14ac:dyDescent="0.2">
      <c r="A452" s="343" t="s">
        <v>89</v>
      </c>
      <c r="B452" s="54" t="s">
        <v>114</v>
      </c>
      <c r="C452" s="55" t="s">
        <v>73</v>
      </c>
      <c r="D452" s="54" t="s">
        <v>76</v>
      </c>
      <c r="E452" s="93"/>
      <c r="F452" s="63"/>
      <c r="G452" s="59"/>
      <c r="H452" s="59"/>
      <c r="I452" s="120"/>
      <c r="J452" s="60"/>
      <c r="K452" s="320"/>
      <c r="L452" s="181">
        <f t="shared" ref="L452:N452" si="175">L453</f>
        <v>0</v>
      </c>
      <c r="M452" s="181">
        <f t="shared" si="175"/>
        <v>0</v>
      </c>
      <c r="N452" s="181">
        <f t="shared" si="175"/>
        <v>0</v>
      </c>
    </row>
    <row r="453" spans="1:14" ht="38.25" hidden="1" customHeight="1" x14ac:dyDescent="0.2">
      <c r="A453" s="276" t="s">
        <v>219</v>
      </c>
      <c r="B453" s="54" t="s">
        <v>114</v>
      </c>
      <c r="C453" s="55" t="s">
        <v>73</v>
      </c>
      <c r="D453" s="54" t="s">
        <v>76</v>
      </c>
      <c r="E453" s="92" t="s">
        <v>73</v>
      </c>
      <c r="F453" s="74" t="s">
        <v>131</v>
      </c>
      <c r="G453" s="59" t="s">
        <v>131</v>
      </c>
      <c r="H453" s="59" t="s">
        <v>131</v>
      </c>
      <c r="I453" s="74" t="s">
        <v>132</v>
      </c>
      <c r="J453" s="60" t="s">
        <v>131</v>
      </c>
      <c r="K453" s="262"/>
      <c r="L453" s="181">
        <f>L457+L454</f>
        <v>0</v>
      </c>
      <c r="M453" s="181">
        <f>M457+M454</f>
        <v>0</v>
      </c>
      <c r="N453" s="181">
        <f>N457+N454</f>
        <v>0</v>
      </c>
    </row>
    <row r="454" spans="1:14" ht="28.5" hidden="1" customHeight="1" x14ac:dyDescent="0.2">
      <c r="A454" s="234" t="s">
        <v>171</v>
      </c>
      <c r="B454" s="54" t="s">
        <v>114</v>
      </c>
      <c r="C454" s="55" t="s">
        <v>73</v>
      </c>
      <c r="D454" s="54" t="s">
        <v>76</v>
      </c>
      <c r="E454" s="91" t="s">
        <v>73</v>
      </c>
      <c r="F454" s="59" t="s">
        <v>131</v>
      </c>
      <c r="G454" s="59" t="s">
        <v>131</v>
      </c>
      <c r="H454" s="59" t="s">
        <v>131</v>
      </c>
      <c r="I454" s="120">
        <v>8006</v>
      </c>
      <c r="J454" s="60" t="s">
        <v>131</v>
      </c>
      <c r="K454" s="262"/>
      <c r="L454" s="181">
        <f t="shared" ref="L454:N455" si="176">L455</f>
        <v>0</v>
      </c>
      <c r="M454" s="181">
        <f t="shared" si="176"/>
        <v>0</v>
      </c>
      <c r="N454" s="181">
        <f t="shared" si="176"/>
        <v>0</v>
      </c>
    </row>
    <row r="455" spans="1:14" ht="31.5" hidden="1" customHeight="1" x14ac:dyDescent="0.2">
      <c r="A455" s="173" t="s">
        <v>182</v>
      </c>
      <c r="B455" s="54" t="s">
        <v>114</v>
      </c>
      <c r="C455" s="55" t="s">
        <v>73</v>
      </c>
      <c r="D455" s="54" t="s">
        <v>76</v>
      </c>
      <c r="E455" s="93" t="s">
        <v>73</v>
      </c>
      <c r="F455" s="63" t="s">
        <v>131</v>
      </c>
      <c r="G455" s="59" t="s">
        <v>131</v>
      </c>
      <c r="H455" s="59" t="s">
        <v>131</v>
      </c>
      <c r="I455" s="120">
        <v>8006</v>
      </c>
      <c r="J455" s="60" t="s">
        <v>131</v>
      </c>
      <c r="K455" s="320" t="s">
        <v>155</v>
      </c>
      <c r="L455" s="181">
        <f t="shared" si="176"/>
        <v>0</v>
      </c>
      <c r="M455" s="181">
        <f t="shared" si="176"/>
        <v>0</v>
      </c>
      <c r="N455" s="181">
        <f t="shared" si="176"/>
        <v>0</v>
      </c>
    </row>
    <row r="456" spans="1:14" ht="19.5" hidden="1" customHeight="1" x14ac:dyDescent="0.2">
      <c r="A456" s="177" t="s">
        <v>157</v>
      </c>
      <c r="B456" s="54" t="s">
        <v>114</v>
      </c>
      <c r="C456" s="55" t="s">
        <v>73</v>
      </c>
      <c r="D456" s="54" t="s">
        <v>76</v>
      </c>
      <c r="E456" s="93" t="s">
        <v>73</v>
      </c>
      <c r="F456" s="63" t="s">
        <v>131</v>
      </c>
      <c r="G456" s="59" t="s">
        <v>131</v>
      </c>
      <c r="H456" s="59" t="s">
        <v>131</v>
      </c>
      <c r="I456" s="120">
        <v>8006</v>
      </c>
      <c r="J456" s="60" t="s">
        <v>131</v>
      </c>
      <c r="K456" s="320" t="s">
        <v>156</v>
      </c>
      <c r="L456" s="181">
        <v>0</v>
      </c>
      <c r="M456" s="181">
        <v>0</v>
      </c>
      <c r="N456" s="181">
        <v>0</v>
      </c>
    </row>
    <row r="457" spans="1:14" ht="17.25" hidden="1" customHeight="1" x14ac:dyDescent="0.2">
      <c r="A457" s="173" t="s">
        <v>167</v>
      </c>
      <c r="B457" s="54" t="s">
        <v>114</v>
      </c>
      <c r="C457" s="55" t="s">
        <v>73</v>
      </c>
      <c r="D457" s="54" t="s">
        <v>76</v>
      </c>
      <c r="E457" s="91" t="s">
        <v>73</v>
      </c>
      <c r="F457" s="59" t="s">
        <v>131</v>
      </c>
      <c r="G457" s="59" t="s">
        <v>131</v>
      </c>
      <c r="H457" s="59" t="s">
        <v>131</v>
      </c>
      <c r="I457" s="120">
        <v>8018</v>
      </c>
      <c r="J457" s="60" t="s">
        <v>131</v>
      </c>
      <c r="K457" s="262"/>
      <c r="L457" s="181">
        <f>L458+L460</f>
        <v>0</v>
      </c>
      <c r="M457" s="181">
        <f>M458+M460</f>
        <v>0</v>
      </c>
      <c r="N457" s="181">
        <f>N458+N460</f>
        <v>0</v>
      </c>
    </row>
    <row r="458" spans="1:14" ht="25.5" hidden="1" customHeight="1" x14ac:dyDescent="0.2">
      <c r="A458" s="177" t="s">
        <v>52</v>
      </c>
      <c r="B458" s="54" t="s">
        <v>114</v>
      </c>
      <c r="C458" s="55" t="s">
        <v>73</v>
      </c>
      <c r="D458" s="54" t="s">
        <v>76</v>
      </c>
      <c r="E458" s="93" t="s">
        <v>73</v>
      </c>
      <c r="F458" s="63" t="s">
        <v>131</v>
      </c>
      <c r="G458" s="59" t="s">
        <v>131</v>
      </c>
      <c r="H458" s="59" t="s">
        <v>131</v>
      </c>
      <c r="I458" s="120">
        <v>8018</v>
      </c>
      <c r="J458" s="60" t="s">
        <v>131</v>
      </c>
      <c r="K458" s="320" t="s">
        <v>53</v>
      </c>
      <c r="L458" s="181">
        <f t="shared" ref="L458:N458" si="177">L459</f>
        <v>0</v>
      </c>
      <c r="M458" s="181">
        <f t="shared" si="177"/>
        <v>0</v>
      </c>
      <c r="N458" s="181">
        <f t="shared" si="177"/>
        <v>0</v>
      </c>
    </row>
    <row r="459" spans="1:14" ht="35.25" hidden="1" customHeight="1" x14ac:dyDescent="0.2">
      <c r="A459" s="177" t="s">
        <v>54</v>
      </c>
      <c r="B459" s="54" t="s">
        <v>114</v>
      </c>
      <c r="C459" s="55" t="s">
        <v>73</v>
      </c>
      <c r="D459" s="54" t="s">
        <v>76</v>
      </c>
      <c r="E459" s="93" t="s">
        <v>73</v>
      </c>
      <c r="F459" s="63" t="s">
        <v>131</v>
      </c>
      <c r="G459" s="59" t="s">
        <v>131</v>
      </c>
      <c r="H459" s="59" t="s">
        <v>131</v>
      </c>
      <c r="I459" s="120">
        <v>8018</v>
      </c>
      <c r="J459" s="60" t="s">
        <v>131</v>
      </c>
      <c r="K459" s="320" t="s">
        <v>55</v>
      </c>
      <c r="L459" s="181">
        <v>0</v>
      </c>
      <c r="M459" s="181">
        <v>0</v>
      </c>
      <c r="N459" s="181">
        <v>0</v>
      </c>
    </row>
    <row r="460" spans="1:14" ht="15" hidden="1" customHeight="1" x14ac:dyDescent="0.2">
      <c r="A460" s="177" t="s">
        <v>62</v>
      </c>
      <c r="B460" s="54" t="s">
        <v>114</v>
      </c>
      <c r="C460" s="55" t="s">
        <v>73</v>
      </c>
      <c r="D460" s="54" t="s">
        <v>76</v>
      </c>
      <c r="E460" s="93" t="s">
        <v>73</v>
      </c>
      <c r="F460" s="63" t="s">
        <v>131</v>
      </c>
      <c r="G460" s="59" t="s">
        <v>131</v>
      </c>
      <c r="H460" s="59" t="s">
        <v>131</v>
      </c>
      <c r="I460" s="120">
        <v>8018</v>
      </c>
      <c r="J460" s="60" t="s">
        <v>131</v>
      </c>
      <c r="K460" s="320" t="s">
        <v>63</v>
      </c>
      <c r="L460" s="181">
        <f t="shared" ref="L460:N460" si="178">L461</f>
        <v>0</v>
      </c>
      <c r="M460" s="181">
        <f t="shared" si="178"/>
        <v>0</v>
      </c>
      <c r="N460" s="181">
        <f t="shared" si="178"/>
        <v>0</v>
      </c>
    </row>
    <row r="461" spans="1:14" ht="48.75" hidden="1" customHeight="1" x14ac:dyDescent="0.2">
      <c r="A461" s="177" t="s">
        <v>178</v>
      </c>
      <c r="B461" s="54" t="s">
        <v>114</v>
      </c>
      <c r="C461" s="55" t="s">
        <v>73</v>
      </c>
      <c r="D461" s="54" t="s">
        <v>76</v>
      </c>
      <c r="E461" s="93" t="s">
        <v>73</v>
      </c>
      <c r="F461" s="63" t="s">
        <v>131</v>
      </c>
      <c r="G461" s="59" t="s">
        <v>131</v>
      </c>
      <c r="H461" s="59" t="s">
        <v>131</v>
      </c>
      <c r="I461" s="120">
        <v>8018</v>
      </c>
      <c r="J461" s="60" t="s">
        <v>131</v>
      </c>
      <c r="K461" s="320" t="s">
        <v>136</v>
      </c>
      <c r="L461" s="181">
        <v>0</v>
      </c>
      <c r="M461" s="181">
        <v>0</v>
      </c>
      <c r="N461" s="181">
        <v>0</v>
      </c>
    </row>
    <row r="462" spans="1:14" ht="22.5" hidden="1" customHeight="1" x14ac:dyDescent="0.2">
      <c r="A462" s="343" t="s">
        <v>89</v>
      </c>
      <c r="B462" s="54" t="s">
        <v>114</v>
      </c>
      <c r="C462" s="55" t="s">
        <v>73</v>
      </c>
      <c r="D462" s="54" t="s">
        <v>76</v>
      </c>
      <c r="E462" s="93"/>
      <c r="F462" s="63"/>
      <c r="G462" s="59"/>
      <c r="H462" s="59"/>
      <c r="I462" s="120"/>
      <c r="J462" s="60"/>
      <c r="K462" s="320"/>
      <c r="L462" s="181">
        <f t="shared" ref="L462:N465" si="179">L463</f>
        <v>0</v>
      </c>
      <c r="M462" s="181">
        <f t="shared" si="179"/>
        <v>0</v>
      </c>
      <c r="N462" s="181">
        <f t="shared" si="179"/>
        <v>0</v>
      </c>
    </row>
    <row r="463" spans="1:14" ht="45.75" hidden="1" customHeight="1" x14ac:dyDescent="0.2">
      <c r="A463" s="276" t="s">
        <v>239</v>
      </c>
      <c r="B463" s="54" t="s">
        <v>114</v>
      </c>
      <c r="C463" s="55" t="s">
        <v>73</v>
      </c>
      <c r="D463" s="54" t="s">
        <v>76</v>
      </c>
      <c r="E463" s="92" t="s">
        <v>73</v>
      </c>
      <c r="F463" s="74" t="s">
        <v>131</v>
      </c>
      <c r="G463" s="59" t="s">
        <v>131</v>
      </c>
      <c r="H463" s="59" t="s">
        <v>131</v>
      </c>
      <c r="I463" s="74" t="s">
        <v>132</v>
      </c>
      <c r="J463" s="60" t="s">
        <v>131</v>
      </c>
      <c r="K463" s="262"/>
      <c r="L463" s="181">
        <f t="shared" si="179"/>
        <v>0</v>
      </c>
      <c r="M463" s="181">
        <f t="shared" si="179"/>
        <v>0</v>
      </c>
      <c r="N463" s="181">
        <f t="shared" si="179"/>
        <v>0</v>
      </c>
    </row>
    <row r="464" spans="1:14" ht="22.5" hidden="1" customHeight="1" x14ac:dyDescent="0.2">
      <c r="A464" s="173" t="s">
        <v>167</v>
      </c>
      <c r="B464" s="54" t="s">
        <v>114</v>
      </c>
      <c r="C464" s="55" t="s">
        <v>73</v>
      </c>
      <c r="D464" s="54" t="s">
        <v>76</v>
      </c>
      <c r="E464" s="91" t="s">
        <v>73</v>
      </c>
      <c r="F464" s="59" t="s">
        <v>131</v>
      </c>
      <c r="G464" s="59" t="s">
        <v>131</v>
      </c>
      <c r="H464" s="59" t="s">
        <v>131</v>
      </c>
      <c r="I464" s="120">
        <v>8018</v>
      </c>
      <c r="J464" s="60" t="s">
        <v>131</v>
      </c>
      <c r="K464" s="262"/>
      <c r="L464" s="181">
        <f t="shared" si="179"/>
        <v>0</v>
      </c>
      <c r="M464" s="181">
        <f t="shared" si="179"/>
        <v>0</v>
      </c>
      <c r="N464" s="181">
        <f t="shared" si="179"/>
        <v>0</v>
      </c>
    </row>
    <row r="465" spans="1:14" ht="22.5" hidden="1" customHeight="1" x14ac:dyDescent="0.2">
      <c r="A465" s="177" t="s">
        <v>62</v>
      </c>
      <c r="B465" s="54" t="s">
        <v>114</v>
      </c>
      <c r="C465" s="55" t="s">
        <v>73</v>
      </c>
      <c r="D465" s="54" t="s">
        <v>76</v>
      </c>
      <c r="E465" s="93" t="s">
        <v>73</v>
      </c>
      <c r="F465" s="63" t="s">
        <v>131</v>
      </c>
      <c r="G465" s="59" t="s">
        <v>131</v>
      </c>
      <c r="H465" s="59" t="s">
        <v>131</v>
      </c>
      <c r="I465" s="120">
        <v>8018</v>
      </c>
      <c r="J465" s="60" t="s">
        <v>131</v>
      </c>
      <c r="K465" s="320" t="s">
        <v>63</v>
      </c>
      <c r="L465" s="181">
        <f t="shared" si="179"/>
        <v>0</v>
      </c>
      <c r="M465" s="181">
        <f t="shared" si="179"/>
        <v>0</v>
      </c>
      <c r="N465" s="181">
        <f t="shared" si="179"/>
        <v>0</v>
      </c>
    </row>
    <row r="466" spans="1:14" ht="42.75" hidden="1" customHeight="1" x14ac:dyDescent="0.2">
      <c r="A466" s="177" t="s">
        <v>178</v>
      </c>
      <c r="B466" s="54" t="s">
        <v>114</v>
      </c>
      <c r="C466" s="55" t="s">
        <v>73</v>
      </c>
      <c r="D466" s="54" t="s">
        <v>76</v>
      </c>
      <c r="E466" s="93" t="s">
        <v>73</v>
      </c>
      <c r="F466" s="63" t="s">
        <v>131</v>
      </c>
      <c r="G466" s="59" t="s">
        <v>131</v>
      </c>
      <c r="H466" s="59" t="s">
        <v>131</v>
      </c>
      <c r="I466" s="120">
        <v>8018</v>
      </c>
      <c r="J466" s="60" t="s">
        <v>131</v>
      </c>
      <c r="K466" s="320" t="s">
        <v>136</v>
      </c>
      <c r="L466" s="181">
        <v>0</v>
      </c>
      <c r="M466" s="181">
        <v>0</v>
      </c>
      <c r="N466" s="181">
        <v>0</v>
      </c>
    </row>
    <row r="467" spans="1:14" ht="23.25" customHeight="1" x14ac:dyDescent="0.2">
      <c r="A467" s="343" t="s">
        <v>89</v>
      </c>
      <c r="B467" s="54" t="s">
        <v>114</v>
      </c>
      <c r="C467" s="55" t="s">
        <v>73</v>
      </c>
      <c r="D467" s="54" t="s">
        <v>76</v>
      </c>
      <c r="E467" s="93"/>
      <c r="F467" s="63"/>
      <c r="G467" s="59"/>
      <c r="H467" s="59"/>
      <c r="I467" s="120"/>
      <c r="J467" s="60"/>
      <c r="K467" s="320"/>
      <c r="L467" s="181">
        <f>L468</f>
        <v>28556585.41</v>
      </c>
      <c r="M467" s="181">
        <f t="shared" ref="M467:N467" si="180">M468</f>
        <v>28556611.510000002</v>
      </c>
      <c r="N467" s="181">
        <f t="shared" si="180"/>
        <v>0</v>
      </c>
    </row>
    <row r="468" spans="1:14" ht="42.75" customHeight="1" x14ac:dyDescent="0.2">
      <c r="A468" s="276" t="s">
        <v>310</v>
      </c>
      <c r="B468" s="54" t="s">
        <v>114</v>
      </c>
      <c r="C468" s="55" t="s">
        <v>73</v>
      </c>
      <c r="D468" s="54" t="s">
        <v>76</v>
      </c>
      <c r="E468" s="92" t="s">
        <v>73</v>
      </c>
      <c r="F468" s="74" t="s">
        <v>131</v>
      </c>
      <c r="G468" s="59" t="s">
        <v>131</v>
      </c>
      <c r="H468" s="59" t="s">
        <v>131</v>
      </c>
      <c r="I468" s="74" t="s">
        <v>132</v>
      </c>
      <c r="J468" s="60" t="s">
        <v>131</v>
      </c>
      <c r="K468" s="262"/>
      <c r="L468" s="181">
        <f t="shared" ref="L468:N468" si="181">L469+L472</f>
        <v>28556585.41</v>
      </c>
      <c r="M468" s="181">
        <f t="shared" si="181"/>
        <v>28556611.510000002</v>
      </c>
      <c r="N468" s="181">
        <f t="shared" si="181"/>
        <v>0</v>
      </c>
    </row>
    <row r="469" spans="1:14" ht="18.75" hidden="1" customHeight="1" x14ac:dyDescent="0.2">
      <c r="A469" s="173" t="s">
        <v>167</v>
      </c>
      <c r="B469" s="54" t="s">
        <v>114</v>
      </c>
      <c r="C469" s="55" t="s">
        <v>73</v>
      </c>
      <c r="D469" s="54" t="s">
        <v>76</v>
      </c>
      <c r="E469" s="91" t="s">
        <v>73</v>
      </c>
      <c r="F469" s="59" t="s">
        <v>131</v>
      </c>
      <c r="G469" s="59" t="s">
        <v>131</v>
      </c>
      <c r="H469" s="59" t="s">
        <v>131</v>
      </c>
      <c r="I469" s="120">
        <v>8018</v>
      </c>
      <c r="J469" s="60" t="s">
        <v>131</v>
      </c>
      <c r="K469" s="262"/>
      <c r="L469" s="181">
        <f t="shared" ref="L469:N473" si="182">L470</f>
        <v>0</v>
      </c>
      <c r="M469" s="181">
        <f t="shared" si="182"/>
        <v>0</v>
      </c>
      <c r="N469" s="181">
        <f t="shared" si="182"/>
        <v>0</v>
      </c>
    </row>
    <row r="470" spans="1:14" ht="28.5" hidden="1" customHeight="1" x14ac:dyDescent="0.2">
      <c r="A470" s="177" t="s">
        <v>52</v>
      </c>
      <c r="B470" s="54" t="s">
        <v>114</v>
      </c>
      <c r="C470" s="55" t="s">
        <v>73</v>
      </c>
      <c r="D470" s="54" t="s">
        <v>76</v>
      </c>
      <c r="E470" s="93" t="s">
        <v>73</v>
      </c>
      <c r="F470" s="63" t="s">
        <v>131</v>
      </c>
      <c r="G470" s="59" t="s">
        <v>131</v>
      </c>
      <c r="H470" s="59" t="s">
        <v>131</v>
      </c>
      <c r="I470" s="120">
        <v>8018</v>
      </c>
      <c r="J470" s="60" t="s">
        <v>131</v>
      </c>
      <c r="K470" s="320" t="s">
        <v>53</v>
      </c>
      <c r="L470" s="181">
        <f t="shared" si="182"/>
        <v>0</v>
      </c>
      <c r="M470" s="181">
        <f t="shared" ref="M470:N470" si="183">M471</f>
        <v>0</v>
      </c>
      <c r="N470" s="181">
        <f t="shared" si="183"/>
        <v>0</v>
      </c>
    </row>
    <row r="471" spans="1:14" ht="42.75" hidden="1" customHeight="1" x14ac:dyDescent="0.2">
      <c r="A471" s="177" t="s">
        <v>54</v>
      </c>
      <c r="B471" s="54" t="s">
        <v>114</v>
      </c>
      <c r="C471" s="55" t="s">
        <v>73</v>
      </c>
      <c r="D471" s="54" t="s">
        <v>76</v>
      </c>
      <c r="E471" s="93" t="s">
        <v>73</v>
      </c>
      <c r="F471" s="63" t="s">
        <v>131</v>
      </c>
      <c r="G471" s="59" t="s">
        <v>131</v>
      </c>
      <c r="H471" s="59" t="s">
        <v>131</v>
      </c>
      <c r="I471" s="120">
        <v>8018</v>
      </c>
      <c r="J471" s="60" t="s">
        <v>131</v>
      </c>
      <c r="K471" s="320" t="s">
        <v>55</v>
      </c>
      <c r="L471" s="181">
        <v>0</v>
      </c>
      <c r="M471" s="181">
        <v>0</v>
      </c>
      <c r="N471" s="181">
        <v>0</v>
      </c>
    </row>
    <row r="472" spans="1:14" ht="42.75" customHeight="1" x14ac:dyDescent="0.2">
      <c r="A472" s="173" t="s">
        <v>377</v>
      </c>
      <c r="B472" s="54" t="s">
        <v>114</v>
      </c>
      <c r="C472" s="55" t="s">
        <v>73</v>
      </c>
      <c r="D472" s="54" t="s">
        <v>76</v>
      </c>
      <c r="E472" s="91" t="s">
        <v>73</v>
      </c>
      <c r="F472" s="59" t="s">
        <v>131</v>
      </c>
      <c r="G472" s="59" t="s">
        <v>131</v>
      </c>
      <c r="H472" s="59" t="s">
        <v>131</v>
      </c>
      <c r="I472" s="59" t="s">
        <v>203</v>
      </c>
      <c r="J472" s="60" t="s">
        <v>368</v>
      </c>
      <c r="K472" s="262"/>
      <c r="L472" s="181">
        <f t="shared" si="182"/>
        <v>28556585.41</v>
      </c>
      <c r="M472" s="181">
        <f t="shared" si="182"/>
        <v>28556611.510000002</v>
      </c>
      <c r="N472" s="181">
        <f t="shared" si="182"/>
        <v>0</v>
      </c>
    </row>
    <row r="473" spans="1:14" ht="30.75" customHeight="1" x14ac:dyDescent="0.2">
      <c r="A473" s="177" t="s">
        <v>52</v>
      </c>
      <c r="B473" s="54" t="s">
        <v>114</v>
      </c>
      <c r="C473" s="55" t="s">
        <v>73</v>
      </c>
      <c r="D473" s="54" t="s">
        <v>76</v>
      </c>
      <c r="E473" s="93" t="s">
        <v>73</v>
      </c>
      <c r="F473" s="63" t="s">
        <v>131</v>
      </c>
      <c r="G473" s="59" t="s">
        <v>131</v>
      </c>
      <c r="H473" s="59" t="s">
        <v>131</v>
      </c>
      <c r="I473" s="59" t="s">
        <v>203</v>
      </c>
      <c r="J473" s="60" t="s">
        <v>368</v>
      </c>
      <c r="K473" s="320" t="s">
        <v>53</v>
      </c>
      <c r="L473" s="181">
        <f t="shared" si="182"/>
        <v>28556585.41</v>
      </c>
      <c r="M473" s="181">
        <f t="shared" si="182"/>
        <v>28556611.510000002</v>
      </c>
      <c r="N473" s="181">
        <f t="shared" si="182"/>
        <v>0</v>
      </c>
    </row>
    <row r="474" spans="1:14" ht="36.75" customHeight="1" x14ac:dyDescent="0.2">
      <c r="A474" s="177" t="s">
        <v>54</v>
      </c>
      <c r="B474" s="54" t="s">
        <v>114</v>
      </c>
      <c r="C474" s="55" t="s">
        <v>73</v>
      </c>
      <c r="D474" s="54" t="s">
        <v>76</v>
      </c>
      <c r="E474" s="93" t="s">
        <v>73</v>
      </c>
      <c r="F474" s="63" t="s">
        <v>131</v>
      </c>
      <c r="G474" s="59" t="s">
        <v>131</v>
      </c>
      <c r="H474" s="59" t="s">
        <v>131</v>
      </c>
      <c r="I474" s="59" t="s">
        <v>203</v>
      </c>
      <c r="J474" s="60" t="s">
        <v>368</v>
      </c>
      <c r="K474" s="320" t="s">
        <v>55</v>
      </c>
      <c r="L474" s="181">
        <f>28271020.41+285565</f>
        <v>28556585.41</v>
      </c>
      <c r="M474" s="181">
        <f>28271046.51+285565</f>
        <v>28556611.510000002</v>
      </c>
      <c r="N474" s="181">
        <v>0</v>
      </c>
    </row>
    <row r="475" spans="1:14" ht="16.5" hidden="1" customHeight="1" x14ac:dyDescent="0.2">
      <c r="A475" s="177" t="s">
        <v>158</v>
      </c>
      <c r="B475" s="54" t="s">
        <v>114</v>
      </c>
      <c r="C475" s="55" t="s">
        <v>73</v>
      </c>
      <c r="D475" s="54" t="s">
        <v>72</v>
      </c>
      <c r="E475" s="93"/>
      <c r="F475" s="63"/>
      <c r="G475" s="59"/>
      <c r="H475" s="59"/>
      <c r="I475" s="64"/>
      <c r="J475" s="60"/>
      <c r="K475" s="320"/>
      <c r="L475" s="181">
        <f>L476</f>
        <v>0</v>
      </c>
      <c r="M475" s="181">
        <f t="shared" ref="M475:N475" si="184">M476</f>
        <v>0</v>
      </c>
      <c r="N475" s="181">
        <f t="shared" si="184"/>
        <v>0</v>
      </c>
    </row>
    <row r="476" spans="1:14" ht="38.25" hidden="1" customHeight="1" x14ac:dyDescent="0.2">
      <c r="A476" s="177" t="s">
        <v>316</v>
      </c>
      <c r="B476" s="54" t="s">
        <v>114</v>
      </c>
      <c r="C476" s="54" t="s">
        <v>73</v>
      </c>
      <c r="D476" s="54" t="s">
        <v>72</v>
      </c>
      <c r="E476" s="378" t="s">
        <v>315</v>
      </c>
      <c r="F476" s="64" t="s">
        <v>131</v>
      </c>
      <c r="G476" s="59" t="s">
        <v>131</v>
      </c>
      <c r="H476" s="59" t="s">
        <v>131</v>
      </c>
      <c r="I476" s="64" t="s">
        <v>132</v>
      </c>
      <c r="J476" s="60" t="s">
        <v>131</v>
      </c>
      <c r="K476" s="320"/>
      <c r="L476" s="181">
        <f t="shared" ref="L476:N478" si="185">L477</f>
        <v>0</v>
      </c>
      <c r="M476" s="181">
        <f t="shared" si="185"/>
        <v>0</v>
      </c>
      <c r="N476" s="181">
        <f t="shared" si="185"/>
        <v>0</v>
      </c>
    </row>
    <row r="477" spans="1:14" hidden="1" x14ac:dyDescent="0.2">
      <c r="A477" s="218" t="s">
        <v>318</v>
      </c>
      <c r="B477" s="54" t="s">
        <v>114</v>
      </c>
      <c r="C477" s="54" t="s">
        <v>73</v>
      </c>
      <c r="D477" s="55" t="s">
        <v>72</v>
      </c>
      <c r="E477" s="63" t="s">
        <v>315</v>
      </c>
      <c r="F477" s="63" t="s">
        <v>131</v>
      </c>
      <c r="G477" s="59" t="s">
        <v>131</v>
      </c>
      <c r="H477" s="59" t="s">
        <v>131</v>
      </c>
      <c r="I477" s="64" t="s">
        <v>317</v>
      </c>
      <c r="J477" s="60" t="s">
        <v>131</v>
      </c>
      <c r="K477" s="320"/>
      <c r="L477" s="181">
        <f t="shared" si="185"/>
        <v>0</v>
      </c>
      <c r="M477" s="181">
        <f t="shared" si="185"/>
        <v>0</v>
      </c>
      <c r="N477" s="181">
        <f t="shared" si="185"/>
        <v>0</v>
      </c>
    </row>
    <row r="478" spans="1:14" ht="25.5" hidden="1" x14ac:dyDescent="0.2">
      <c r="A478" s="177" t="s">
        <v>52</v>
      </c>
      <c r="B478" s="54" t="s">
        <v>114</v>
      </c>
      <c r="C478" s="54" t="s">
        <v>73</v>
      </c>
      <c r="D478" s="55" t="s">
        <v>72</v>
      </c>
      <c r="E478" s="63" t="s">
        <v>315</v>
      </c>
      <c r="F478" s="63" t="s">
        <v>131</v>
      </c>
      <c r="G478" s="59" t="s">
        <v>131</v>
      </c>
      <c r="H478" s="59" t="s">
        <v>131</v>
      </c>
      <c r="I478" s="64" t="s">
        <v>317</v>
      </c>
      <c r="J478" s="60" t="s">
        <v>131</v>
      </c>
      <c r="K478" s="320" t="s">
        <v>53</v>
      </c>
      <c r="L478" s="181">
        <f t="shared" si="185"/>
        <v>0</v>
      </c>
      <c r="M478" s="181">
        <f t="shared" si="185"/>
        <v>0</v>
      </c>
      <c r="N478" s="181">
        <f t="shared" si="185"/>
        <v>0</v>
      </c>
    </row>
    <row r="479" spans="1:14" ht="25.5" hidden="1" x14ac:dyDescent="0.2">
      <c r="A479" s="177" t="s">
        <v>54</v>
      </c>
      <c r="B479" s="54" t="s">
        <v>114</v>
      </c>
      <c r="C479" s="54" t="s">
        <v>73</v>
      </c>
      <c r="D479" s="55" t="s">
        <v>72</v>
      </c>
      <c r="E479" s="63" t="s">
        <v>315</v>
      </c>
      <c r="F479" s="63" t="s">
        <v>131</v>
      </c>
      <c r="G479" s="59" t="s">
        <v>131</v>
      </c>
      <c r="H479" s="59" t="s">
        <v>131</v>
      </c>
      <c r="I479" s="64" t="s">
        <v>317</v>
      </c>
      <c r="J479" s="60" t="s">
        <v>131</v>
      </c>
      <c r="K479" s="320" t="s">
        <v>55</v>
      </c>
      <c r="L479" s="181">
        <v>0</v>
      </c>
      <c r="M479" s="181">
        <v>0</v>
      </c>
      <c r="N479" s="181">
        <v>0</v>
      </c>
    </row>
    <row r="480" spans="1:14" ht="30" customHeight="1" x14ac:dyDescent="0.2">
      <c r="A480" s="177" t="s">
        <v>201</v>
      </c>
      <c r="B480" s="54" t="s">
        <v>114</v>
      </c>
      <c r="C480" s="55" t="s">
        <v>70</v>
      </c>
      <c r="D480" s="54"/>
      <c r="E480" s="93"/>
      <c r="F480" s="63"/>
      <c r="G480" s="59"/>
      <c r="H480" s="59"/>
      <c r="I480" s="64"/>
      <c r="J480" s="60"/>
      <c r="K480" s="320"/>
      <c r="L480" s="181">
        <f t="shared" ref="L480:N484" si="186">L481</f>
        <v>2506402</v>
      </c>
      <c r="M480" s="181">
        <f t="shared" si="186"/>
        <v>7738776.9699999997</v>
      </c>
      <c r="N480" s="181">
        <f t="shared" si="186"/>
        <v>9119992.4900000002</v>
      </c>
    </row>
    <row r="481" spans="1:14" x14ac:dyDescent="0.2">
      <c r="A481" s="177" t="s">
        <v>200</v>
      </c>
      <c r="B481" s="54" t="s">
        <v>114</v>
      </c>
      <c r="C481" s="55" t="s">
        <v>70</v>
      </c>
      <c r="D481" s="54" t="s">
        <v>73</v>
      </c>
      <c r="E481" s="93"/>
      <c r="F481" s="63"/>
      <c r="G481" s="59"/>
      <c r="H481" s="59"/>
      <c r="I481" s="64"/>
      <c r="J481" s="60"/>
      <c r="K481" s="320"/>
      <c r="L481" s="181">
        <f t="shared" si="186"/>
        <v>2506402</v>
      </c>
      <c r="M481" s="181">
        <f t="shared" si="186"/>
        <v>7738776.9699999997</v>
      </c>
      <c r="N481" s="181">
        <f t="shared" si="186"/>
        <v>9119992.4900000002</v>
      </c>
    </row>
    <row r="482" spans="1:14" ht="25.5" x14ac:dyDescent="0.2">
      <c r="A482" s="177" t="s">
        <v>314</v>
      </c>
      <c r="B482" s="54" t="s">
        <v>114</v>
      </c>
      <c r="C482" s="55" t="s">
        <v>70</v>
      </c>
      <c r="D482" s="54" t="s">
        <v>73</v>
      </c>
      <c r="E482" s="265" t="s">
        <v>116</v>
      </c>
      <c r="F482" s="66" t="s">
        <v>131</v>
      </c>
      <c r="G482" s="65" t="s">
        <v>131</v>
      </c>
      <c r="H482" s="65" t="s">
        <v>131</v>
      </c>
      <c r="I482" s="67" t="s">
        <v>132</v>
      </c>
      <c r="J482" s="60" t="s">
        <v>131</v>
      </c>
      <c r="K482" s="320"/>
      <c r="L482" s="181">
        <f>L483</f>
        <v>2506402</v>
      </c>
      <c r="M482" s="181">
        <f t="shared" si="186"/>
        <v>7738776.9699999997</v>
      </c>
      <c r="N482" s="181">
        <f t="shared" si="186"/>
        <v>9119992.4900000002</v>
      </c>
    </row>
    <row r="483" spans="1:14" ht="17.25" customHeight="1" x14ac:dyDescent="0.2">
      <c r="A483" s="276" t="s">
        <v>205</v>
      </c>
      <c r="B483" s="54" t="s">
        <v>114</v>
      </c>
      <c r="C483" s="55" t="s">
        <v>70</v>
      </c>
      <c r="D483" s="54" t="s">
        <v>73</v>
      </c>
      <c r="E483" s="265" t="s">
        <v>116</v>
      </c>
      <c r="F483" s="66" t="s">
        <v>131</v>
      </c>
      <c r="G483" s="65" t="s">
        <v>131</v>
      </c>
      <c r="H483" s="65" t="s">
        <v>131</v>
      </c>
      <c r="I483" s="67" t="s">
        <v>204</v>
      </c>
      <c r="J483" s="60" t="s">
        <v>131</v>
      </c>
      <c r="K483" s="320"/>
      <c r="L483" s="181">
        <f t="shared" si="186"/>
        <v>2506402</v>
      </c>
      <c r="M483" s="181">
        <f t="shared" si="186"/>
        <v>7738776.9699999997</v>
      </c>
      <c r="N483" s="181">
        <f t="shared" si="186"/>
        <v>9119992.4900000002</v>
      </c>
    </row>
    <row r="484" spans="1:14" ht="25.5" x14ac:dyDescent="0.2">
      <c r="A484" s="218" t="s">
        <v>122</v>
      </c>
      <c r="B484" s="54" t="s">
        <v>114</v>
      </c>
      <c r="C484" s="55" t="s">
        <v>70</v>
      </c>
      <c r="D484" s="54" t="s">
        <v>73</v>
      </c>
      <c r="E484" s="265" t="s">
        <v>116</v>
      </c>
      <c r="F484" s="66" t="s">
        <v>131</v>
      </c>
      <c r="G484" s="65" t="s">
        <v>131</v>
      </c>
      <c r="H484" s="65" t="s">
        <v>131</v>
      </c>
      <c r="I484" s="67" t="s">
        <v>204</v>
      </c>
      <c r="J484" s="60" t="s">
        <v>131</v>
      </c>
      <c r="K484" s="320" t="s">
        <v>53</v>
      </c>
      <c r="L484" s="181">
        <f t="shared" si="186"/>
        <v>2506402</v>
      </c>
      <c r="M484" s="181">
        <f t="shared" si="186"/>
        <v>7738776.9699999997</v>
      </c>
      <c r="N484" s="181">
        <f t="shared" si="186"/>
        <v>9119992.4900000002</v>
      </c>
    </row>
    <row r="485" spans="1:14" ht="25.5" x14ac:dyDescent="0.2">
      <c r="A485" s="218" t="s">
        <v>54</v>
      </c>
      <c r="B485" s="54" t="s">
        <v>114</v>
      </c>
      <c r="C485" s="55" t="s">
        <v>70</v>
      </c>
      <c r="D485" s="54" t="s">
        <v>73</v>
      </c>
      <c r="E485" s="265" t="s">
        <v>116</v>
      </c>
      <c r="F485" s="66" t="s">
        <v>131</v>
      </c>
      <c r="G485" s="65" t="s">
        <v>131</v>
      </c>
      <c r="H485" s="65" t="s">
        <v>131</v>
      </c>
      <c r="I485" s="67" t="s">
        <v>204</v>
      </c>
      <c r="J485" s="60" t="s">
        <v>131</v>
      </c>
      <c r="K485" s="320" t="s">
        <v>55</v>
      </c>
      <c r="L485" s="181">
        <v>2506402</v>
      </c>
      <c r="M485" s="181">
        <f>7738776.97</f>
        <v>7738776.9699999997</v>
      </c>
      <c r="N485" s="181">
        <f>9119992.49</f>
        <v>9119992.4900000002</v>
      </c>
    </row>
    <row r="486" spans="1:14" ht="9" customHeight="1" x14ac:dyDescent="0.2">
      <c r="A486" s="195"/>
      <c r="B486" s="109"/>
      <c r="C486" s="108"/>
      <c r="D486" s="334"/>
      <c r="E486" s="94"/>
      <c r="F486" s="95"/>
      <c r="G486" s="81"/>
      <c r="H486" s="81"/>
      <c r="I486" s="82"/>
      <c r="J486" s="83"/>
      <c r="K486" s="251"/>
      <c r="L486" s="278"/>
      <c r="M486" s="278"/>
      <c r="N486" s="278"/>
    </row>
    <row r="487" spans="1:14" s="89" customFormat="1" ht="25.5" x14ac:dyDescent="0.2">
      <c r="A487" s="345" t="s">
        <v>303</v>
      </c>
      <c r="B487" s="54" t="s">
        <v>115</v>
      </c>
      <c r="C487" s="116"/>
      <c r="D487" s="54"/>
      <c r="E487" s="121"/>
      <c r="F487" s="117"/>
      <c r="G487" s="88"/>
      <c r="H487" s="88"/>
      <c r="I487" s="117"/>
      <c r="J487" s="118"/>
      <c r="K487" s="358"/>
      <c r="L487" s="366">
        <f>L515+L496+L488</f>
        <v>218615085.10999998</v>
      </c>
      <c r="M487" s="366">
        <f>M515+M496+M488</f>
        <v>219138489.02000001</v>
      </c>
      <c r="N487" s="366">
        <f>N515+N496+N488</f>
        <v>219077304.66</v>
      </c>
    </row>
    <row r="488" spans="1:14" s="89" customFormat="1" x14ac:dyDescent="0.2">
      <c r="A488" s="173" t="s">
        <v>87</v>
      </c>
      <c r="B488" s="54" t="s">
        <v>115</v>
      </c>
      <c r="C488" s="55" t="s">
        <v>71</v>
      </c>
      <c r="D488" s="54"/>
      <c r="E488" s="70"/>
      <c r="F488" s="72"/>
      <c r="G488" s="59"/>
      <c r="H488" s="59"/>
      <c r="I488" s="72"/>
      <c r="J488" s="60"/>
      <c r="K488" s="320"/>
      <c r="L488" s="188">
        <f t="shared" ref="L488:N490" si="187">L489</f>
        <v>0</v>
      </c>
      <c r="M488" s="188">
        <f t="shared" si="187"/>
        <v>220000</v>
      </c>
      <c r="N488" s="188">
        <f t="shared" si="187"/>
        <v>400000</v>
      </c>
    </row>
    <row r="489" spans="1:14" s="89" customFormat="1" x14ac:dyDescent="0.2">
      <c r="A489" s="173" t="s">
        <v>94</v>
      </c>
      <c r="B489" s="54" t="s">
        <v>115</v>
      </c>
      <c r="C489" s="55" t="s">
        <v>71</v>
      </c>
      <c r="D489" s="54" t="s">
        <v>100</v>
      </c>
      <c r="E489" s="70"/>
      <c r="F489" s="72"/>
      <c r="G489" s="59"/>
      <c r="H489" s="59"/>
      <c r="I489" s="72"/>
      <c r="J489" s="60"/>
      <c r="K489" s="320"/>
      <c r="L489" s="188">
        <f t="shared" si="187"/>
        <v>0</v>
      </c>
      <c r="M489" s="188">
        <f t="shared" si="187"/>
        <v>220000</v>
      </c>
      <c r="N489" s="188">
        <f t="shared" si="187"/>
        <v>400000</v>
      </c>
    </row>
    <row r="490" spans="1:14" s="89" customFormat="1" ht="25.5" x14ac:dyDescent="0.2">
      <c r="A490" s="177" t="s">
        <v>326</v>
      </c>
      <c r="B490" s="54" t="s">
        <v>115</v>
      </c>
      <c r="C490" s="55" t="s">
        <v>71</v>
      </c>
      <c r="D490" s="54" t="s">
        <v>100</v>
      </c>
      <c r="E490" s="70" t="s">
        <v>325</v>
      </c>
      <c r="F490" s="72" t="s">
        <v>131</v>
      </c>
      <c r="G490" s="59" t="s">
        <v>131</v>
      </c>
      <c r="H490" s="59" t="s">
        <v>131</v>
      </c>
      <c r="I490" s="72" t="s">
        <v>132</v>
      </c>
      <c r="J490" s="60" t="s">
        <v>131</v>
      </c>
      <c r="K490" s="320"/>
      <c r="L490" s="188">
        <f>L491</f>
        <v>0</v>
      </c>
      <c r="M490" s="188">
        <f t="shared" si="187"/>
        <v>220000</v>
      </c>
      <c r="N490" s="188">
        <f t="shared" si="187"/>
        <v>400000</v>
      </c>
    </row>
    <row r="491" spans="1:14" s="89" customFormat="1" ht="21.75" customHeight="1" x14ac:dyDescent="0.2">
      <c r="A491" s="177" t="s">
        <v>172</v>
      </c>
      <c r="B491" s="54" t="s">
        <v>115</v>
      </c>
      <c r="C491" s="55" t="s">
        <v>71</v>
      </c>
      <c r="D491" s="54" t="s">
        <v>100</v>
      </c>
      <c r="E491" s="70" t="s">
        <v>325</v>
      </c>
      <c r="F491" s="72" t="s">
        <v>131</v>
      </c>
      <c r="G491" s="59" t="s">
        <v>131</v>
      </c>
      <c r="H491" s="59" t="s">
        <v>131</v>
      </c>
      <c r="I491" s="72" t="s">
        <v>12</v>
      </c>
      <c r="J491" s="60" t="s">
        <v>131</v>
      </c>
      <c r="K491" s="320"/>
      <c r="L491" s="188">
        <f>L492</f>
        <v>0</v>
      </c>
      <c r="M491" s="188">
        <f t="shared" ref="M491:N491" si="188">M492+M494</f>
        <v>220000</v>
      </c>
      <c r="N491" s="189">
        <f t="shared" si="188"/>
        <v>400000</v>
      </c>
    </row>
    <row r="492" spans="1:14" s="89" customFormat="1" ht="25.5" x14ac:dyDescent="0.2">
      <c r="A492" s="177" t="s">
        <v>52</v>
      </c>
      <c r="B492" s="54" t="s">
        <v>115</v>
      </c>
      <c r="C492" s="55" t="s">
        <v>71</v>
      </c>
      <c r="D492" s="54" t="s">
        <v>100</v>
      </c>
      <c r="E492" s="70" t="s">
        <v>325</v>
      </c>
      <c r="F492" s="72" t="s">
        <v>131</v>
      </c>
      <c r="G492" s="59" t="s">
        <v>131</v>
      </c>
      <c r="H492" s="59" t="s">
        <v>131</v>
      </c>
      <c r="I492" s="72" t="s">
        <v>12</v>
      </c>
      <c r="J492" s="60" t="s">
        <v>131</v>
      </c>
      <c r="K492" s="320" t="s">
        <v>53</v>
      </c>
      <c r="L492" s="188">
        <f>L493</f>
        <v>0</v>
      </c>
      <c r="M492" s="188">
        <f t="shared" ref="M492:N492" si="189">M493</f>
        <v>220000</v>
      </c>
      <c r="N492" s="188">
        <f t="shared" si="189"/>
        <v>400000</v>
      </c>
    </row>
    <row r="493" spans="1:14" s="89" customFormat="1" ht="25.5" x14ac:dyDescent="0.2">
      <c r="A493" s="177" t="s">
        <v>54</v>
      </c>
      <c r="B493" s="54" t="s">
        <v>115</v>
      </c>
      <c r="C493" s="55" t="s">
        <v>71</v>
      </c>
      <c r="D493" s="54" t="s">
        <v>100</v>
      </c>
      <c r="E493" s="70" t="s">
        <v>325</v>
      </c>
      <c r="F493" s="72" t="s">
        <v>131</v>
      </c>
      <c r="G493" s="59" t="s">
        <v>131</v>
      </c>
      <c r="H493" s="59" t="s">
        <v>131</v>
      </c>
      <c r="I493" s="72" t="s">
        <v>12</v>
      </c>
      <c r="J493" s="60" t="s">
        <v>131</v>
      </c>
      <c r="K493" s="320" t="s">
        <v>55</v>
      </c>
      <c r="L493" s="188">
        <v>0</v>
      </c>
      <c r="M493" s="188">
        <v>220000</v>
      </c>
      <c r="N493" s="188">
        <v>400000</v>
      </c>
    </row>
    <row r="494" spans="1:14" s="89" customFormat="1" ht="25.5" hidden="1" x14ac:dyDescent="0.2">
      <c r="A494" s="177" t="s">
        <v>21</v>
      </c>
      <c r="B494" s="54" t="s">
        <v>115</v>
      </c>
      <c r="C494" s="55" t="s">
        <v>71</v>
      </c>
      <c r="D494" s="54" t="s">
        <v>100</v>
      </c>
      <c r="E494" s="70" t="s">
        <v>325</v>
      </c>
      <c r="F494" s="72" t="s">
        <v>131</v>
      </c>
      <c r="G494" s="59" t="s">
        <v>131</v>
      </c>
      <c r="H494" s="59" t="s">
        <v>131</v>
      </c>
      <c r="I494" s="72" t="s">
        <v>12</v>
      </c>
      <c r="J494" s="60" t="s">
        <v>131</v>
      </c>
      <c r="K494" s="320" t="s">
        <v>144</v>
      </c>
      <c r="L494" s="188">
        <f>L495</f>
        <v>0</v>
      </c>
      <c r="M494" s="188">
        <f>M495</f>
        <v>0</v>
      </c>
      <c r="N494" s="188">
        <f>N495</f>
        <v>0</v>
      </c>
    </row>
    <row r="495" spans="1:14" s="89" customFormat="1" hidden="1" x14ac:dyDescent="0.2">
      <c r="A495" s="177" t="s">
        <v>22</v>
      </c>
      <c r="B495" s="54" t="s">
        <v>115</v>
      </c>
      <c r="C495" s="55" t="s">
        <v>71</v>
      </c>
      <c r="D495" s="54" t="s">
        <v>100</v>
      </c>
      <c r="E495" s="70" t="s">
        <v>325</v>
      </c>
      <c r="F495" s="72" t="s">
        <v>131</v>
      </c>
      <c r="G495" s="59" t="s">
        <v>131</v>
      </c>
      <c r="H495" s="59" t="s">
        <v>131</v>
      </c>
      <c r="I495" s="72" t="s">
        <v>12</v>
      </c>
      <c r="J495" s="60" t="s">
        <v>131</v>
      </c>
      <c r="K495" s="320" t="s">
        <v>23</v>
      </c>
      <c r="L495" s="188">
        <v>0</v>
      </c>
      <c r="M495" s="188">
        <v>0</v>
      </c>
      <c r="N495" s="188">
        <v>0</v>
      </c>
    </row>
    <row r="496" spans="1:14" s="89" customFormat="1" x14ac:dyDescent="0.2">
      <c r="A496" s="173" t="s">
        <v>78</v>
      </c>
      <c r="B496" s="54" t="s">
        <v>115</v>
      </c>
      <c r="C496" s="55" t="s">
        <v>74</v>
      </c>
      <c r="D496" s="54"/>
      <c r="E496" s="70"/>
      <c r="F496" s="72"/>
      <c r="G496" s="59"/>
      <c r="H496" s="59"/>
      <c r="I496" s="72"/>
      <c r="J496" s="60"/>
      <c r="K496" s="320"/>
      <c r="L496" s="188">
        <f>L509+L497</f>
        <v>18027300</v>
      </c>
      <c r="M496" s="188">
        <f>M509+M497</f>
        <v>18327300</v>
      </c>
      <c r="N496" s="188">
        <f>N509+N497</f>
        <v>18327300</v>
      </c>
    </row>
    <row r="497" spans="1:14" s="89" customFormat="1" x14ac:dyDescent="0.2">
      <c r="A497" s="177" t="s">
        <v>176</v>
      </c>
      <c r="B497" s="54" t="s">
        <v>115</v>
      </c>
      <c r="C497" s="55" t="s">
        <v>74</v>
      </c>
      <c r="D497" s="54" t="s">
        <v>72</v>
      </c>
      <c r="E497" s="70"/>
      <c r="F497" s="72"/>
      <c r="G497" s="59"/>
      <c r="H497" s="59"/>
      <c r="I497" s="72"/>
      <c r="J497" s="60"/>
      <c r="K497" s="320"/>
      <c r="L497" s="188">
        <f t="shared" ref="L497:N498" si="190">L498</f>
        <v>18027300</v>
      </c>
      <c r="M497" s="188">
        <f t="shared" si="190"/>
        <v>18027300</v>
      </c>
      <c r="N497" s="188">
        <f t="shared" si="190"/>
        <v>18027300</v>
      </c>
    </row>
    <row r="498" spans="1:14" s="89" customFormat="1" ht="25.5" x14ac:dyDescent="0.2">
      <c r="A498" s="177" t="s">
        <v>320</v>
      </c>
      <c r="B498" s="54" t="s">
        <v>115</v>
      </c>
      <c r="C498" s="55" t="s">
        <v>74</v>
      </c>
      <c r="D498" s="54" t="s">
        <v>72</v>
      </c>
      <c r="E498" s="70" t="s">
        <v>69</v>
      </c>
      <c r="F498" s="72" t="s">
        <v>131</v>
      </c>
      <c r="G498" s="59" t="s">
        <v>131</v>
      </c>
      <c r="H498" s="59" t="s">
        <v>131</v>
      </c>
      <c r="I498" s="72" t="s">
        <v>132</v>
      </c>
      <c r="J498" s="60" t="s">
        <v>131</v>
      </c>
      <c r="K498" s="320"/>
      <c r="L498" s="188">
        <f t="shared" si="190"/>
        <v>18027300</v>
      </c>
      <c r="M498" s="188">
        <f t="shared" si="190"/>
        <v>18027300</v>
      </c>
      <c r="N498" s="188">
        <f t="shared" si="190"/>
        <v>18027300</v>
      </c>
    </row>
    <row r="499" spans="1:14" s="89" customFormat="1" ht="25.5" x14ac:dyDescent="0.2">
      <c r="A499" s="190" t="s">
        <v>322</v>
      </c>
      <c r="B499" s="54" t="s">
        <v>115</v>
      </c>
      <c r="C499" s="55" t="s">
        <v>74</v>
      </c>
      <c r="D499" s="54" t="s">
        <v>72</v>
      </c>
      <c r="E499" s="70" t="s">
        <v>69</v>
      </c>
      <c r="F499" s="72" t="s">
        <v>133</v>
      </c>
      <c r="G499" s="59" t="s">
        <v>131</v>
      </c>
      <c r="H499" s="59" t="s">
        <v>131</v>
      </c>
      <c r="I499" s="72" t="s">
        <v>132</v>
      </c>
      <c r="J499" s="60" t="s">
        <v>131</v>
      </c>
      <c r="K499" s="320"/>
      <c r="L499" s="188">
        <f>L503+L500+L506</f>
        <v>18027300</v>
      </c>
      <c r="M499" s="188">
        <f t="shared" ref="M499:N499" si="191">M503+M500+M506</f>
        <v>18027300</v>
      </c>
      <c r="N499" s="188">
        <f t="shared" si="191"/>
        <v>18027300</v>
      </c>
    </row>
    <row r="500" spans="1:14" s="89" customFormat="1" hidden="1" x14ac:dyDescent="0.2">
      <c r="A500" s="177" t="s">
        <v>10</v>
      </c>
      <c r="B500" s="54" t="s">
        <v>115</v>
      </c>
      <c r="C500" s="55" t="s">
        <v>74</v>
      </c>
      <c r="D500" s="54" t="s">
        <v>72</v>
      </c>
      <c r="E500" s="92" t="s">
        <v>69</v>
      </c>
      <c r="F500" s="74" t="s">
        <v>133</v>
      </c>
      <c r="G500" s="59" t="s">
        <v>131</v>
      </c>
      <c r="H500" s="59" t="s">
        <v>131</v>
      </c>
      <c r="I500" s="74" t="s">
        <v>12</v>
      </c>
      <c r="J500" s="60" t="s">
        <v>131</v>
      </c>
      <c r="K500" s="320"/>
      <c r="L500" s="188">
        <f t="shared" ref="L500:N501" si="192">L501</f>
        <v>0</v>
      </c>
      <c r="M500" s="188">
        <f t="shared" si="192"/>
        <v>0</v>
      </c>
      <c r="N500" s="188">
        <f t="shared" si="192"/>
        <v>0</v>
      </c>
    </row>
    <row r="501" spans="1:14" s="89" customFormat="1" ht="25.5" hidden="1" x14ac:dyDescent="0.2">
      <c r="A501" s="177" t="s">
        <v>21</v>
      </c>
      <c r="B501" s="54" t="s">
        <v>115</v>
      </c>
      <c r="C501" s="55" t="s">
        <v>74</v>
      </c>
      <c r="D501" s="54" t="s">
        <v>72</v>
      </c>
      <c r="E501" s="91" t="s">
        <v>69</v>
      </c>
      <c r="F501" s="59" t="s">
        <v>133</v>
      </c>
      <c r="G501" s="59" t="s">
        <v>131</v>
      </c>
      <c r="H501" s="59" t="s">
        <v>131</v>
      </c>
      <c r="I501" s="74" t="s">
        <v>12</v>
      </c>
      <c r="J501" s="60" t="s">
        <v>131</v>
      </c>
      <c r="K501" s="320">
        <v>600</v>
      </c>
      <c r="L501" s="188">
        <f t="shared" si="192"/>
        <v>0</v>
      </c>
      <c r="M501" s="188">
        <f t="shared" si="192"/>
        <v>0</v>
      </c>
      <c r="N501" s="188">
        <f t="shared" si="192"/>
        <v>0</v>
      </c>
    </row>
    <row r="502" spans="1:14" s="89" customFormat="1" hidden="1" x14ac:dyDescent="0.2">
      <c r="A502" s="177" t="s">
        <v>22</v>
      </c>
      <c r="B502" s="55" t="s">
        <v>115</v>
      </c>
      <c r="C502" s="55" t="s">
        <v>74</v>
      </c>
      <c r="D502" s="54" t="s">
        <v>72</v>
      </c>
      <c r="E502" s="91" t="s">
        <v>69</v>
      </c>
      <c r="F502" s="59" t="s">
        <v>133</v>
      </c>
      <c r="G502" s="59" t="s">
        <v>131</v>
      </c>
      <c r="H502" s="59" t="s">
        <v>131</v>
      </c>
      <c r="I502" s="59" t="s">
        <v>12</v>
      </c>
      <c r="J502" s="60" t="s">
        <v>131</v>
      </c>
      <c r="K502" s="320" t="s">
        <v>23</v>
      </c>
      <c r="L502" s="188">
        <v>0</v>
      </c>
      <c r="M502" s="188">
        <v>0</v>
      </c>
      <c r="N502" s="188">
        <v>0</v>
      </c>
    </row>
    <row r="503" spans="1:14" s="89" customFormat="1" ht="25.5" x14ac:dyDescent="0.2">
      <c r="A503" s="177" t="s">
        <v>145</v>
      </c>
      <c r="B503" s="55" t="s">
        <v>115</v>
      </c>
      <c r="C503" s="55" t="s">
        <v>74</v>
      </c>
      <c r="D503" s="54" t="s">
        <v>72</v>
      </c>
      <c r="E503" s="91" t="s">
        <v>69</v>
      </c>
      <c r="F503" s="63" t="s">
        <v>133</v>
      </c>
      <c r="G503" s="59" t="s">
        <v>131</v>
      </c>
      <c r="H503" s="59" t="s">
        <v>131</v>
      </c>
      <c r="I503" s="64" t="s">
        <v>146</v>
      </c>
      <c r="J503" s="60" t="s">
        <v>131</v>
      </c>
      <c r="K503" s="320"/>
      <c r="L503" s="188">
        <f t="shared" ref="L503:N504" si="193">L504</f>
        <v>17227300</v>
      </c>
      <c r="M503" s="188">
        <f t="shared" si="193"/>
        <v>17227300</v>
      </c>
      <c r="N503" s="188">
        <f t="shared" si="193"/>
        <v>17227300</v>
      </c>
    </row>
    <row r="504" spans="1:14" s="89" customFormat="1" ht="25.5" x14ac:dyDescent="0.2">
      <c r="A504" s="177" t="s">
        <v>21</v>
      </c>
      <c r="B504" s="55" t="s">
        <v>115</v>
      </c>
      <c r="C504" s="55" t="s">
        <v>74</v>
      </c>
      <c r="D504" s="54" t="s">
        <v>72</v>
      </c>
      <c r="E504" s="91" t="s">
        <v>69</v>
      </c>
      <c r="F504" s="63" t="s">
        <v>133</v>
      </c>
      <c r="G504" s="59" t="s">
        <v>131</v>
      </c>
      <c r="H504" s="59" t="s">
        <v>131</v>
      </c>
      <c r="I504" s="64" t="s">
        <v>146</v>
      </c>
      <c r="J504" s="60" t="s">
        <v>131</v>
      </c>
      <c r="K504" s="174">
        <v>600</v>
      </c>
      <c r="L504" s="188">
        <f t="shared" si="193"/>
        <v>17227300</v>
      </c>
      <c r="M504" s="188">
        <f t="shared" si="193"/>
        <v>17227300</v>
      </c>
      <c r="N504" s="188">
        <f t="shared" si="193"/>
        <v>17227300</v>
      </c>
    </row>
    <row r="505" spans="1:14" s="89" customFormat="1" x14ac:dyDescent="0.2">
      <c r="A505" s="177" t="s">
        <v>22</v>
      </c>
      <c r="B505" s="55" t="s">
        <v>115</v>
      </c>
      <c r="C505" s="55" t="s">
        <v>74</v>
      </c>
      <c r="D505" s="54" t="s">
        <v>72</v>
      </c>
      <c r="E505" s="91" t="s">
        <v>69</v>
      </c>
      <c r="F505" s="63" t="s">
        <v>133</v>
      </c>
      <c r="G505" s="59" t="s">
        <v>131</v>
      </c>
      <c r="H505" s="59" t="s">
        <v>131</v>
      </c>
      <c r="I505" s="64" t="s">
        <v>146</v>
      </c>
      <c r="J505" s="60" t="s">
        <v>131</v>
      </c>
      <c r="K505" s="174" t="s">
        <v>23</v>
      </c>
      <c r="L505" s="188">
        <v>17227300</v>
      </c>
      <c r="M505" s="188">
        <v>17227300</v>
      </c>
      <c r="N505" s="188">
        <v>17227300</v>
      </c>
    </row>
    <row r="506" spans="1:14" s="89" customFormat="1" ht="89.25" x14ac:dyDescent="0.2">
      <c r="A506" s="173" t="s">
        <v>262</v>
      </c>
      <c r="B506" s="400">
        <v>334</v>
      </c>
      <c r="C506" s="55" t="s">
        <v>74</v>
      </c>
      <c r="D506" s="54" t="s">
        <v>72</v>
      </c>
      <c r="E506" s="91" t="s">
        <v>69</v>
      </c>
      <c r="F506" s="63" t="s">
        <v>133</v>
      </c>
      <c r="G506" s="59" t="s">
        <v>131</v>
      </c>
      <c r="H506" s="59" t="s">
        <v>131</v>
      </c>
      <c r="I506" s="64" t="s">
        <v>263</v>
      </c>
      <c r="J506" s="60" t="s">
        <v>131</v>
      </c>
      <c r="K506" s="174"/>
      <c r="L506" s="188">
        <f t="shared" ref="L506:N507" si="194">L507</f>
        <v>800000</v>
      </c>
      <c r="M506" s="188">
        <f t="shared" si="194"/>
        <v>800000</v>
      </c>
      <c r="N506" s="188">
        <f t="shared" si="194"/>
        <v>800000</v>
      </c>
    </row>
    <row r="507" spans="1:14" s="89" customFormat="1" ht="25.5" x14ac:dyDescent="0.2">
      <c r="A507" s="177" t="s">
        <v>21</v>
      </c>
      <c r="B507" s="352">
        <v>334</v>
      </c>
      <c r="C507" s="55" t="s">
        <v>74</v>
      </c>
      <c r="D507" s="54" t="s">
        <v>72</v>
      </c>
      <c r="E507" s="91" t="s">
        <v>69</v>
      </c>
      <c r="F507" s="63" t="s">
        <v>133</v>
      </c>
      <c r="G507" s="59" t="s">
        <v>131</v>
      </c>
      <c r="H507" s="59" t="s">
        <v>131</v>
      </c>
      <c r="I507" s="64" t="s">
        <v>263</v>
      </c>
      <c r="J507" s="60" t="s">
        <v>131</v>
      </c>
      <c r="K507" s="320" t="s">
        <v>144</v>
      </c>
      <c r="L507" s="188">
        <f t="shared" si="194"/>
        <v>800000</v>
      </c>
      <c r="M507" s="188">
        <f t="shared" si="194"/>
        <v>800000</v>
      </c>
      <c r="N507" s="188">
        <f t="shared" si="194"/>
        <v>800000</v>
      </c>
    </row>
    <row r="508" spans="1:14" s="89" customFormat="1" x14ac:dyDescent="0.2">
      <c r="A508" s="177" t="s">
        <v>22</v>
      </c>
      <c r="B508" s="352">
        <v>334</v>
      </c>
      <c r="C508" s="55" t="s">
        <v>74</v>
      </c>
      <c r="D508" s="54" t="s">
        <v>72</v>
      </c>
      <c r="E508" s="91" t="s">
        <v>69</v>
      </c>
      <c r="F508" s="63" t="s">
        <v>133</v>
      </c>
      <c r="G508" s="59" t="s">
        <v>131</v>
      </c>
      <c r="H508" s="59" t="s">
        <v>131</v>
      </c>
      <c r="I508" s="64" t="s">
        <v>263</v>
      </c>
      <c r="J508" s="60" t="s">
        <v>131</v>
      </c>
      <c r="K508" s="320" t="s">
        <v>23</v>
      </c>
      <c r="L508" s="188">
        <v>800000</v>
      </c>
      <c r="M508" s="188">
        <v>800000</v>
      </c>
      <c r="N508" s="188">
        <v>800000</v>
      </c>
    </row>
    <row r="509" spans="1:14" s="89" customFormat="1" x14ac:dyDescent="0.2">
      <c r="A509" s="173" t="s">
        <v>175</v>
      </c>
      <c r="B509" s="54" t="s">
        <v>115</v>
      </c>
      <c r="C509" s="55" t="s">
        <v>74</v>
      </c>
      <c r="D509" s="54" t="s">
        <v>74</v>
      </c>
      <c r="E509" s="70"/>
      <c r="F509" s="72"/>
      <c r="G509" s="59"/>
      <c r="H509" s="59"/>
      <c r="I509" s="72"/>
      <c r="J509" s="60"/>
      <c r="K509" s="320"/>
      <c r="L509" s="188">
        <f t="shared" ref="L509:N511" si="195">L510</f>
        <v>0</v>
      </c>
      <c r="M509" s="188">
        <f t="shared" si="195"/>
        <v>300000</v>
      </c>
      <c r="N509" s="188">
        <f t="shared" si="195"/>
        <v>300000</v>
      </c>
    </row>
    <row r="510" spans="1:14" s="89" customFormat="1" ht="38.25" x14ac:dyDescent="0.2">
      <c r="A510" s="190" t="s">
        <v>354</v>
      </c>
      <c r="B510" s="54" t="s">
        <v>115</v>
      </c>
      <c r="C510" s="55" t="s">
        <v>74</v>
      </c>
      <c r="D510" s="54" t="s">
        <v>74</v>
      </c>
      <c r="E510" s="92" t="s">
        <v>74</v>
      </c>
      <c r="F510" s="74" t="s">
        <v>131</v>
      </c>
      <c r="G510" s="59" t="s">
        <v>131</v>
      </c>
      <c r="H510" s="59" t="s">
        <v>131</v>
      </c>
      <c r="I510" s="74" t="s">
        <v>132</v>
      </c>
      <c r="J510" s="60" t="s">
        <v>131</v>
      </c>
      <c r="K510" s="247"/>
      <c r="L510" s="181">
        <f t="shared" si="195"/>
        <v>0</v>
      </c>
      <c r="M510" s="181">
        <f t="shared" si="195"/>
        <v>300000</v>
      </c>
      <c r="N510" s="181">
        <f t="shared" si="195"/>
        <v>300000</v>
      </c>
    </row>
    <row r="511" spans="1:14" s="89" customFormat="1" ht="38.25" x14ac:dyDescent="0.2">
      <c r="A511" s="218" t="s">
        <v>356</v>
      </c>
      <c r="B511" s="352">
        <v>334</v>
      </c>
      <c r="C511" s="71" t="s">
        <v>74</v>
      </c>
      <c r="D511" s="70" t="s">
        <v>74</v>
      </c>
      <c r="E511" s="70" t="s">
        <v>74</v>
      </c>
      <c r="F511" s="72" t="s">
        <v>129</v>
      </c>
      <c r="G511" s="59" t="s">
        <v>131</v>
      </c>
      <c r="H511" s="59" t="s">
        <v>131</v>
      </c>
      <c r="I511" s="72" t="s">
        <v>132</v>
      </c>
      <c r="J511" s="60" t="s">
        <v>131</v>
      </c>
      <c r="K511" s="246"/>
      <c r="L511" s="181">
        <f>L512</f>
        <v>0</v>
      </c>
      <c r="M511" s="181">
        <f t="shared" si="195"/>
        <v>300000</v>
      </c>
      <c r="N511" s="181">
        <f t="shared" si="195"/>
        <v>300000</v>
      </c>
    </row>
    <row r="512" spans="1:14" s="89" customFormat="1" x14ac:dyDescent="0.2">
      <c r="A512" s="177" t="s">
        <v>216</v>
      </c>
      <c r="B512" s="54" t="s">
        <v>115</v>
      </c>
      <c r="C512" s="55" t="s">
        <v>74</v>
      </c>
      <c r="D512" s="56" t="s">
        <v>74</v>
      </c>
      <c r="E512" s="70" t="s">
        <v>74</v>
      </c>
      <c r="F512" s="72" t="s">
        <v>129</v>
      </c>
      <c r="G512" s="59" t="s">
        <v>131</v>
      </c>
      <c r="H512" s="59" t="s">
        <v>131</v>
      </c>
      <c r="I512" s="72" t="s">
        <v>14</v>
      </c>
      <c r="J512" s="60" t="s">
        <v>131</v>
      </c>
      <c r="K512" s="246"/>
      <c r="L512" s="181">
        <f>L514</f>
        <v>0</v>
      </c>
      <c r="M512" s="181">
        <f>M514</f>
        <v>300000</v>
      </c>
      <c r="N512" s="181">
        <f>N514</f>
        <v>300000</v>
      </c>
    </row>
    <row r="513" spans="1:14" s="89" customFormat="1" ht="25.5" x14ac:dyDescent="0.2">
      <c r="A513" s="177" t="s">
        <v>21</v>
      </c>
      <c r="B513" s="54" t="s">
        <v>115</v>
      </c>
      <c r="C513" s="55" t="s">
        <v>74</v>
      </c>
      <c r="D513" s="56" t="s">
        <v>74</v>
      </c>
      <c r="E513" s="70" t="s">
        <v>74</v>
      </c>
      <c r="F513" s="72" t="s">
        <v>129</v>
      </c>
      <c r="G513" s="59" t="s">
        <v>131</v>
      </c>
      <c r="H513" s="59" t="s">
        <v>131</v>
      </c>
      <c r="I513" s="72" t="s">
        <v>14</v>
      </c>
      <c r="J513" s="60" t="s">
        <v>131</v>
      </c>
      <c r="K513" s="246" t="s">
        <v>144</v>
      </c>
      <c r="L513" s="181">
        <f t="shared" ref="L513:N513" si="196">L514</f>
        <v>0</v>
      </c>
      <c r="M513" s="181">
        <f t="shared" si="196"/>
        <v>300000</v>
      </c>
      <c r="N513" s="181">
        <f t="shared" si="196"/>
        <v>300000</v>
      </c>
    </row>
    <row r="514" spans="1:14" s="89" customFormat="1" x14ac:dyDescent="0.2">
      <c r="A514" s="177" t="s">
        <v>22</v>
      </c>
      <c r="B514" s="54" t="s">
        <v>115</v>
      </c>
      <c r="C514" s="55" t="s">
        <v>74</v>
      </c>
      <c r="D514" s="56" t="s">
        <v>74</v>
      </c>
      <c r="E514" s="70" t="s">
        <v>74</v>
      </c>
      <c r="F514" s="72" t="s">
        <v>129</v>
      </c>
      <c r="G514" s="59" t="s">
        <v>131</v>
      </c>
      <c r="H514" s="59" t="s">
        <v>131</v>
      </c>
      <c r="I514" s="72" t="s">
        <v>14</v>
      </c>
      <c r="J514" s="60" t="s">
        <v>131</v>
      </c>
      <c r="K514" s="246" t="s">
        <v>23</v>
      </c>
      <c r="L514" s="181">
        <v>0</v>
      </c>
      <c r="M514" s="181">
        <v>300000</v>
      </c>
      <c r="N514" s="181">
        <v>300000</v>
      </c>
    </row>
    <row r="515" spans="1:14" s="89" customFormat="1" x14ac:dyDescent="0.2">
      <c r="A515" s="173" t="s">
        <v>36</v>
      </c>
      <c r="B515" s="54" t="s">
        <v>115</v>
      </c>
      <c r="C515" s="55" t="s">
        <v>75</v>
      </c>
      <c r="D515" s="54"/>
      <c r="E515" s="54"/>
      <c r="F515" s="56"/>
      <c r="G515" s="59"/>
      <c r="H515" s="59"/>
      <c r="I515" s="56"/>
      <c r="J515" s="69"/>
      <c r="K515" s="349"/>
      <c r="L515" s="188">
        <f>L516+L550</f>
        <v>200587785.10999998</v>
      </c>
      <c r="M515" s="188">
        <f>M516+M550</f>
        <v>200591189.02000001</v>
      </c>
      <c r="N515" s="188">
        <f>N516+N550</f>
        <v>200350004.66</v>
      </c>
    </row>
    <row r="516" spans="1:14" s="89" customFormat="1" x14ac:dyDescent="0.2">
      <c r="A516" s="173" t="s">
        <v>92</v>
      </c>
      <c r="B516" s="54" t="s">
        <v>115</v>
      </c>
      <c r="C516" s="55" t="s">
        <v>75</v>
      </c>
      <c r="D516" s="54" t="s">
        <v>69</v>
      </c>
      <c r="E516" s="54"/>
      <c r="F516" s="56"/>
      <c r="G516" s="59"/>
      <c r="H516" s="59"/>
      <c r="I516" s="56"/>
      <c r="J516" s="69"/>
      <c r="K516" s="349"/>
      <c r="L516" s="188">
        <f>L517</f>
        <v>193507380.44999999</v>
      </c>
      <c r="M516" s="188">
        <f t="shared" ref="M516:N516" si="197">M517</f>
        <v>193510784.36000001</v>
      </c>
      <c r="N516" s="188">
        <f t="shared" si="197"/>
        <v>193269600</v>
      </c>
    </row>
    <row r="517" spans="1:14" ht="25.5" customHeight="1" x14ac:dyDescent="0.2">
      <c r="A517" s="177" t="s">
        <v>320</v>
      </c>
      <c r="B517" s="54" t="s">
        <v>115</v>
      </c>
      <c r="C517" s="55" t="s">
        <v>75</v>
      </c>
      <c r="D517" s="54" t="s">
        <v>69</v>
      </c>
      <c r="E517" s="92" t="s">
        <v>69</v>
      </c>
      <c r="F517" s="74" t="s">
        <v>131</v>
      </c>
      <c r="G517" s="59" t="s">
        <v>131</v>
      </c>
      <c r="H517" s="59" t="s">
        <v>131</v>
      </c>
      <c r="I517" s="74" t="s">
        <v>132</v>
      </c>
      <c r="J517" s="60" t="s">
        <v>131</v>
      </c>
      <c r="K517" s="247"/>
      <c r="L517" s="181">
        <f>L518+L537</f>
        <v>193507380.44999999</v>
      </c>
      <c r="M517" s="181">
        <f>M518+M537</f>
        <v>193510784.36000001</v>
      </c>
      <c r="N517" s="181">
        <f>N518+N537</f>
        <v>193269600</v>
      </c>
    </row>
    <row r="518" spans="1:14" ht="25.5" x14ac:dyDescent="0.2">
      <c r="A518" s="190" t="s">
        <v>322</v>
      </c>
      <c r="B518" s="54" t="s">
        <v>115</v>
      </c>
      <c r="C518" s="55" t="s">
        <v>75</v>
      </c>
      <c r="D518" s="54" t="s">
        <v>69</v>
      </c>
      <c r="E518" s="92" t="s">
        <v>69</v>
      </c>
      <c r="F518" s="74" t="s">
        <v>133</v>
      </c>
      <c r="G518" s="59" t="s">
        <v>131</v>
      </c>
      <c r="H518" s="59" t="s">
        <v>131</v>
      </c>
      <c r="I518" s="74" t="s">
        <v>132</v>
      </c>
      <c r="J518" s="60" t="s">
        <v>131</v>
      </c>
      <c r="K518" s="247"/>
      <c r="L518" s="181">
        <f>L527+L524+L529+L536</f>
        <v>146098000</v>
      </c>
      <c r="M518" s="181">
        <f t="shared" ref="M518:N518" si="198">M527+M524+M529+M536</f>
        <v>146098000</v>
      </c>
      <c r="N518" s="181">
        <f t="shared" si="198"/>
        <v>146098000</v>
      </c>
    </row>
    <row r="519" spans="1:14" ht="76.5" hidden="1" x14ac:dyDescent="0.2">
      <c r="A519" s="190" t="s">
        <v>210</v>
      </c>
      <c r="B519" s="352">
        <v>334</v>
      </c>
      <c r="C519" s="55" t="s">
        <v>75</v>
      </c>
      <c r="D519" s="54" t="s">
        <v>69</v>
      </c>
      <c r="E519" s="92" t="s">
        <v>69</v>
      </c>
      <c r="F519" s="74" t="s">
        <v>133</v>
      </c>
      <c r="G519" s="59" t="s">
        <v>131</v>
      </c>
      <c r="H519" s="59" t="s">
        <v>131</v>
      </c>
      <c r="I519" s="64" t="s">
        <v>218</v>
      </c>
      <c r="J519" s="60" t="s">
        <v>131</v>
      </c>
      <c r="K519" s="320"/>
      <c r="L519" s="181">
        <f t="shared" ref="L519:N520" si="199">L520</f>
        <v>0</v>
      </c>
      <c r="M519" s="181">
        <f t="shared" si="199"/>
        <v>0</v>
      </c>
      <c r="N519" s="181">
        <f t="shared" si="199"/>
        <v>0</v>
      </c>
    </row>
    <row r="520" spans="1:14" ht="25.5" hidden="1" x14ac:dyDescent="0.2">
      <c r="A520" s="177" t="s">
        <v>21</v>
      </c>
      <c r="B520" s="352">
        <v>334</v>
      </c>
      <c r="C520" s="55" t="s">
        <v>75</v>
      </c>
      <c r="D520" s="54" t="s">
        <v>69</v>
      </c>
      <c r="E520" s="92" t="s">
        <v>69</v>
      </c>
      <c r="F520" s="74" t="s">
        <v>133</v>
      </c>
      <c r="G520" s="59" t="s">
        <v>131</v>
      </c>
      <c r="H520" s="59" t="s">
        <v>131</v>
      </c>
      <c r="I520" s="64" t="s">
        <v>218</v>
      </c>
      <c r="J520" s="60" t="s">
        <v>131</v>
      </c>
      <c r="K520" s="320">
        <v>600</v>
      </c>
      <c r="L520" s="181">
        <f t="shared" si="199"/>
        <v>0</v>
      </c>
      <c r="M520" s="181">
        <f t="shared" si="199"/>
        <v>0</v>
      </c>
      <c r="N520" s="181">
        <f t="shared" si="199"/>
        <v>0</v>
      </c>
    </row>
    <row r="521" spans="1:14" hidden="1" x14ac:dyDescent="0.2">
      <c r="A521" s="177" t="s">
        <v>22</v>
      </c>
      <c r="B521" s="352">
        <v>334</v>
      </c>
      <c r="C521" s="55" t="s">
        <v>75</v>
      </c>
      <c r="D521" s="54" t="s">
        <v>69</v>
      </c>
      <c r="E521" s="92" t="s">
        <v>69</v>
      </c>
      <c r="F521" s="74" t="s">
        <v>133</v>
      </c>
      <c r="G521" s="59" t="s">
        <v>131</v>
      </c>
      <c r="H521" s="59" t="s">
        <v>131</v>
      </c>
      <c r="I521" s="64" t="s">
        <v>218</v>
      </c>
      <c r="J521" s="60" t="s">
        <v>131</v>
      </c>
      <c r="K521" s="320" t="s">
        <v>23</v>
      </c>
      <c r="L521" s="181">
        <v>0</v>
      </c>
      <c r="M521" s="181">
        <v>0</v>
      </c>
      <c r="N521" s="181">
        <v>0</v>
      </c>
    </row>
    <row r="522" spans="1:14" ht="18" hidden="1" customHeight="1" x14ac:dyDescent="0.2">
      <c r="A522" s="177" t="s">
        <v>10</v>
      </c>
      <c r="B522" s="54" t="s">
        <v>115</v>
      </c>
      <c r="C522" s="55" t="s">
        <v>75</v>
      </c>
      <c r="D522" s="54" t="s">
        <v>69</v>
      </c>
      <c r="E522" s="92" t="s">
        <v>69</v>
      </c>
      <c r="F522" s="74" t="s">
        <v>133</v>
      </c>
      <c r="G522" s="59" t="s">
        <v>131</v>
      </c>
      <c r="H522" s="59" t="s">
        <v>131</v>
      </c>
      <c r="I522" s="74" t="s">
        <v>12</v>
      </c>
      <c r="J522" s="60" t="s">
        <v>131</v>
      </c>
      <c r="K522" s="247"/>
      <c r="L522" s="181">
        <f t="shared" ref="L522:N523" si="200">L523</f>
        <v>0</v>
      </c>
      <c r="M522" s="181">
        <f t="shared" si="200"/>
        <v>0</v>
      </c>
      <c r="N522" s="181">
        <f t="shared" si="200"/>
        <v>0</v>
      </c>
    </row>
    <row r="523" spans="1:14" ht="25.5" hidden="1" x14ac:dyDescent="0.2">
      <c r="A523" s="177" t="s">
        <v>21</v>
      </c>
      <c r="B523" s="54" t="s">
        <v>115</v>
      </c>
      <c r="C523" s="55" t="s">
        <v>75</v>
      </c>
      <c r="D523" s="54" t="s">
        <v>69</v>
      </c>
      <c r="E523" s="91" t="s">
        <v>69</v>
      </c>
      <c r="F523" s="59" t="s">
        <v>133</v>
      </c>
      <c r="G523" s="59" t="s">
        <v>131</v>
      </c>
      <c r="H523" s="59" t="s">
        <v>131</v>
      </c>
      <c r="I523" s="74" t="s">
        <v>12</v>
      </c>
      <c r="J523" s="60" t="s">
        <v>131</v>
      </c>
      <c r="K523" s="320">
        <v>600</v>
      </c>
      <c r="L523" s="188">
        <f t="shared" si="200"/>
        <v>0</v>
      </c>
      <c r="M523" s="188">
        <f t="shared" si="200"/>
        <v>0</v>
      </c>
      <c r="N523" s="188">
        <f t="shared" si="200"/>
        <v>0</v>
      </c>
    </row>
    <row r="524" spans="1:14" hidden="1" x14ac:dyDescent="0.2">
      <c r="A524" s="177" t="s">
        <v>22</v>
      </c>
      <c r="B524" s="54" t="s">
        <v>115</v>
      </c>
      <c r="C524" s="55" t="s">
        <v>75</v>
      </c>
      <c r="D524" s="54" t="s">
        <v>69</v>
      </c>
      <c r="E524" s="91" t="s">
        <v>69</v>
      </c>
      <c r="F524" s="59" t="s">
        <v>133</v>
      </c>
      <c r="G524" s="59" t="s">
        <v>131</v>
      </c>
      <c r="H524" s="59" t="s">
        <v>131</v>
      </c>
      <c r="I524" s="59" t="s">
        <v>12</v>
      </c>
      <c r="J524" s="60" t="s">
        <v>131</v>
      </c>
      <c r="K524" s="320" t="s">
        <v>23</v>
      </c>
      <c r="L524" s="188">
        <v>0</v>
      </c>
      <c r="M524" s="188">
        <v>0</v>
      </c>
      <c r="N524" s="188">
        <v>0</v>
      </c>
    </row>
    <row r="525" spans="1:14" x14ac:dyDescent="0.2">
      <c r="A525" s="177" t="s">
        <v>138</v>
      </c>
      <c r="B525" s="352">
        <v>334</v>
      </c>
      <c r="C525" s="55" t="s">
        <v>75</v>
      </c>
      <c r="D525" s="54" t="s">
        <v>69</v>
      </c>
      <c r="E525" s="92" t="s">
        <v>69</v>
      </c>
      <c r="F525" s="74" t="s">
        <v>133</v>
      </c>
      <c r="G525" s="59" t="s">
        <v>131</v>
      </c>
      <c r="H525" s="59" t="s">
        <v>131</v>
      </c>
      <c r="I525" s="64" t="s">
        <v>139</v>
      </c>
      <c r="J525" s="60" t="s">
        <v>131</v>
      </c>
      <c r="K525" s="320"/>
      <c r="L525" s="181">
        <f t="shared" ref="L525:N526" si="201">L526</f>
        <v>145464100</v>
      </c>
      <c r="M525" s="181">
        <f t="shared" si="201"/>
        <v>145464100</v>
      </c>
      <c r="N525" s="181">
        <f t="shared" si="201"/>
        <v>145464100</v>
      </c>
    </row>
    <row r="526" spans="1:14" ht="25.5" x14ac:dyDescent="0.2">
      <c r="A526" s="177" t="s">
        <v>21</v>
      </c>
      <c r="B526" s="352">
        <v>334</v>
      </c>
      <c r="C526" s="55" t="s">
        <v>75</v>
      </c>
      <c r="D526" s="54" t="s">
        <v>69</v>
      </c>
      <c r="E526" s="92" t="s">
        <v>69</v>
      </c>
      <c r="F526" s="74" t="s">
        <v>133</v>
      </c>
      <c r="G526" s="59" t="s">
        <v>131</v>
      </c>
      <c r="H526" s="59" t="s">
        <v>131</v>
      </c>
      <c r="I526" s="64" t="s">
        <v>139</v>
      </c>
      <c r="J526" s="60" t="s">
        <v>131</v>
      </c>
      <c r="K526" s="320">
        <v>600</v>
      </c>
      <c r="L526" s="181">
        <f t="shared" si="201"/>
        <v>145464100</v>
      </c>
      <c r="M526" s="181">
        <f t="shared" si="201"/>
        <v>145464100</v>
      </c>
      <c r="N526" s="181">
        <f t="shared" si="201"/>
        <v>145464100</v>
      </c>
    </row>
    <row r="527" spans="1:14" x14ac:dyDescent="0.2">
      <c r="A527" s="177" t="s">
        <v>22</v>
      </c>
      <c r="B527" s="352">
        <v>334</v>
      </c>
      <c r="C527" s="55" t="s">
        <v>75</v>
      </c>
      <c r="D527" s="54" t="s">
        <v>69</v>
      </c>
      <c r="E527" s="92" t="s">
        <v>69</v>
      </c>
      <c r="F527" s="74" t="s">
        <v>133</v>
      </c>
      <c r="G527" s="59" t="s">
        <v>131</v>
      </c>
      <c r="H527" s="59" t="s">
        <v>131</v>
      </c>
      <c r="I527" s="64" t="s">
        <v>139</v>
      </c>
      <c r="J527" s="60" t="s">
        <v>131</v>
      </c>
      <c r="K527" s="320" t="s">
        <v>23</v>
      </c>
      <c r="L527" s="181">
        <v>145464100</v>
      </c>
      <c r="M527" s="181">
        <v>145464100</v>
      </c>
      <c r="N527" s="181">
        <v>145464100</v>
      </c>
    </row>
    <row r="528" spans="1:14" ht="38.25" x14ac:dyDescent="0.2">
      <c r="A528" s="173" t="s">
        <v>334</v>
      </c>
      <c r="B528" s="352">
        <v>334</v>
      </c>
      <c r="C528" s="55" t="s">
        <v>75</v>
      </c>
      <c r="D528" s="54" t="s">
        <v>69</v>
      </c>
      <c r="E528" s="92" t="s">
        <v>69</v>
      </c>
      <c r="F528" s="74" t="s">
        <v>133</v>
      </c>
      <c r="G528" s="59" t="s">
        <v>131</v>
      </c>
      <c r="H528" s="59" t="s">
        <v>131</v>
      </c>
      <c r="I528" s="64" t="s">
        <v>217</v>
      </c>
      <c r="J528" s="60" t="s">
        <v>131</v>
      </c>
      <c r="K528" s="320"/>
      <c r="L528" s="181">
        <f t="shared" ref="L528:N529" si="202">L529</f>
        <v>333900</v>
      </c>
      <c r="M528" s="181">
        <f t="shared" si="202"/>
        <v>633900</v>
      </c>
      <c r="N528" s="181">
        <f t="shared" si="202"/>
        <v>633900</v>
      </c>
    </row>
    <row r="529" spans="1:14" ht="25.5" x14ac:dyDescent="0.2">
      <c r="A529" s="177" t="s">
        <v>21</v>
      </c>
      <c r="B529" s="352">
        <v>334</v>
      </c>
      <c r="C529" s="55" t="s">
        <v>75</v>
      </c>
      <c r="D529" s="54" t="s">
        <v>69</v>
      </c>
      <c r="E529" s="92" t="s">
        <v>69</v>
      </c>
      <c r="F529" s="74" t="s">
        <v>133</v>
      </c>
      <c r="G529" s="59" t="s">
        <v>131</v>
      </c>
      <c r="H529" s="59" t="s">
        <v>131</v>
      </c>
      <c r="I529" s="64" t="s">
        <v>217</v>
      </c>
      <c r="J529" s="60" t="s">
        <v>131</v>
      </c>
      <c r="K529" s="320">
        <v>600</v>
      </c>
      <c r="L529" s="181">
        <f t="shared" si="202"/>
        <v>333900</v>
      </c>
      <c r="M529" s="181">
        <f t="shared" si="202"/>
        <v>633900</v>
      </c>
      <c r="N529" s="181">
        <f t="shared" si="202"/>
        <v>633900</v>
      </c>
    </row>
    <row r="530" spans="1:14" x14ac:dyDescent="0.2">
      <c r="A530" s="177" t="s">
        <v>22</v>
      </c>
      <c r="B530" s="352">
        <v>334</v>
      </c>
      <c r="C530" s="55" t="s">
        <v>75</v>
      </c>
      <c r="D530" s="54" t="s">
        <v>69</v>
      </c>
      <c r="E530" s="92" t="s">
        <v>69</v>
      </c>
      <c r="F530" s="74" t="s">
        <v>133</v>
      </c>
      <c r="G530" s="59" t="s">
        <v>131</v>
      </c>
      <c r="H530" s="59" t="s">
        <v>131</v>
      </c>
      <c r="I530" s="64" t="s">
        <v>217</v>
      </c>
      <c r="J530" s="60" t="s">
        <v>131</v>
      </c>
      <c r="K530" s="320" t="s">
        <v>23</v>
      </c>
      <c r="L530" s="181">
        <v>333900</v>
      </c>
      <c r="M530" s="181">
        <f>333900+300000</f>
        <v>633900</v>
      </c>
      <c r="N530" s="181">
        <f>333900+300000</f>
        <v>633900</v>
      </c>
    </row>
    <row r="531" spans="1:14" hidden="1" x14ac:dyDescent="0.2">
      <c r="A531" s="177" t="s">
        <v>231</v>
      </c>
      <c r="B531" s="54" t="s">
        <v>115</v>
      </c>
      <c r="C531" s="55" t="s">
        <v>75</v>
      </c>
      <c r="D531" s="54" t="s">
        <v>69</v>
      </c>
      <c r="E531" s="91" t="s">
        <v>69</v>
      </c>
      <c r="F531" s="63" t="s">
        <v>133</v>
      </c>
      <c r="G531" s="59" t="s">
        <v>131</v>
      </c>
      <c r="H531" s="59" t="s">
        <v>131</v>
      </c>
      <c r="I531" s="64" t="s">
        <v>240</v>
      </c>
      <c r="J531" s="60" t="s">
        <v>131</v>
      </c>
      <c r="K531" s="320"/>
      <c r="L531" s="181">
        <f t="shared" ref="L531:N532" si="203">L532</f>
        <v>0</v>
      </c>
      <c r="M531" s="181">
        <f t="shared" si="203"/>
        <v>0</v>
      </c>
      <c r="N531" s="181">
        <f t="shared" si="203"/>
        <v>0</v>
      </c>
    </row>
    <row r="532" spans="1:14" ht="25.5" hidden="1" x14ac:dyDescent="0.2">
      <c r="A532" s="177" t="s">
        <v>21</v>
      </c>
      <c r="B532" s="54" t="s">
        <v>115</v>
      </c>
      <c r="C532" s="55" t="s">
        <v>75</v>
      </c>
      <c r="D532" s="54" t="s">
        <v>69</v>
      </c>
      <c r="E532" s="91" t="s">
        <v>69</v>
      </c>
      <c r="F532" s="63" t="s">
        <v>133</v>
      </c>
      <c r="G532" s="59" t="s">
        <v>131</v>
      </c>
      <c r="H532" s="59" t="s">
        <v>131</v>
      </c>
      <c r="I532" s="64" t="s">
        <v>240</v>
      </c>
      <c r="J532" s="60" t="s">
        <v>131</v>
      </c>
      <c r="K532" s="320" t="s">
        <v>144</v>
      </c>
      <c r="L532" s="181">
        <f t="shared" si="203"/>
        <v>0</v>
      </c>
      <c r="M532" s="181">
        <f t="shared" si="203"/>
        <v>0</v>
      </c>
      <c r="N532" s="181">
        <f t="shared" si="203"/>
        <v>0</v>
      </c>
    </row>
    <row r="533" spans="1:14" hidden="1" x14ac:dyDescent="0.2">
      <c r="A533" s="177" t="s">
        <v>22</v>
      </c>
      <c r="B533" s="54" t="s">
        <v>115</v>
      </c>
      <c r="C533" s="55" t="s">
        <v>75</v>
      </c>
      <c r="D533" s="54" t="s">
        <v>69</v>
      </c>
      <c r="E533" s="91" t="s">
        <v>69</v>
      </c>
      <c r="F533" s="63" t="s">
        <v>133</v>
      </c>
      <c r="G533" s="59" t="s">
        <v>131</v>
      </c>
      <c r="H533" s="59" t="s">
        <v>131</v>
      </c>
      <c r="I533" s="64" t="s">
        <v>240</v>
      </c>
      <c r="J533" s="60" t="s">
        <v>131</v>
      </c>
      <c r="K533" s="320" t="s">
        <v>23</v>
      </c>
      <c r="L533" s="181">
        <v>0</v>
      </c>
      <c r="M533" s="181">
        <v>0</v>
      </c>
      <c r="N533" s="181">
        <v>0</v>
      </c>
    </row>
    <row r="534" spans="1:14" ht="127.5" customHeight="1" x14ac:dyDescent="0.2">
      <c r="A534" s="190" t="s">
        <v>284</v>
      </c>
      <c r="B534" s="400">
        <v>334</v>
      </c>
      <c r="C534" s="55" t="s">
        <v>75</v>
      </c>
      <c r="D534" s="54" t="s">
        <v>69</v>
      </c>
      <c r="E534" s="92" t="s">
        <v>69</v>
      </c>
      <c r="F534" s="74" t="s">
        <v>133</v>
      </c>
      <c r="G534" s="59" t="s">
        <v>131</v>
      </c>
      <c r="H534" s="59" t="s">
        <v>131</v>
      </c>
      <c r="I534" s="64" t="s">
        <v>246</v>
      </c>
      <c r="J534" s="60" t="s">
        <v>131</v>
      </c>
      <c r="K534" s="174"/>
      <c r="L534" s="181">
        <f t="shared" ref="L534:N535" si="204">L535</f>
        <v>300000</v>
      </c>
      <c r="M534" s="181">
        <f t="shared" si="204"/>
        <v>0</v>
      </c>
      <c r="N534" s="181">
        <f t="shared" si="204"/>
        <v>0</v>
      </c>
    </row>
    <row r="535" spans="1:14" ht="25.5" x14ac:dyDescent="0.2">
      <c r="A535" s="177" t="s">
        <v>21</v>
      </c>
      <c r="B535" s="400">
        <v>334</v>
      </c>
      <c r="C535" s="55" t="s">
        <v>75</v>
      </c>
      <c r="D535" s="54" t="s">
        <v>69</v>
      </c>
      <c r="E535" s="92" t="s">
        <v>69</v>
      </c>
      <c r="F535" s="74" t="s">
        <v>133</v>
      </c>
      <c r="G535" s="59" t="s">
        <v>131</v>
      </c>
      <c r="H535" s="59" t="s">
        <v>131</v>
      </c>
      <c r="I535" s="64" t="s">
        <v>246</v>
      </c>
      <c r="J535" s="60" t="s">
        <v>131</v>
      </c>
      <c r="K535" s="174">
        <v>600</v>
      </c>
      <c r="L535" s="181">
        <f t="shared" si="204"/>
        <v>300000</v>
      </c>
      <c r="M535" s="181">
        <f t="shared" si="204"/>
        <v>0</v>
      </c>
      <c r="N535" s="181">
        <f t="shared" si="204"/>
        <v>0</v>
      </c>
    </row>
    <row r="536" spans="1:14" x14ac:dyDescent="0.2">
      <c r="A536" s="177" t="s">
        <v>22</v>
      </c>
      <c r="B536" s="400">
        <v>334</v>
      </c>
      <c r="C536" s="55" t="s">
        <v>75</v>
      </c>
      <c r="D536" s="54" t="s">
        <v>69</v>
      </c>
      <c r="E536" s="92" t="s">
        <v>69</v>
      </c>
      <c r="F536" s="74" t="s">
        <v>133</v>
      </c>
      <c r="G536" s="59" t="s">
        <v>131</v>
      </c>
      <c r="H536" s="59" t="s">
        <v>131</v>
      </c>
      <c r="I536" s="64" t="s">
        <v>246</v>
      </c>
      <c r="J536" s="60" t="s">
        <v>131</v>
      </c>
      <c r="K536" s="174" t="s">
        <v>23</v>
      </c>
      <c r="L536" s="181">
        <f>18650.14+281349.86</f>
        <v>300000</v>
      </c>
      <c r="M536" s="181">
        <v>0</v>
      </c>
      <c r="N536" s="181">
        <v>0</v>
      </c>
    </row>
    <row r="537" spans="1:14" ht="25.5" x14ac:dyDescent="0.2">
      <c r="A537" s="190" t="s">
        <v>353</v>
      </c>
      <c r="B537" s="55" t="s">
        <v>115</v>
      </c>
      <c r="C537" s="55" t="s">
        <v>75</v>
      </c>
      <c r="D537" s="54" t="s">
        <v>69</v>
      </c>
      <c r="E537" s="92" t="s">
        <v>69</v>
      </c>
      <c r="F537" s="74" t="s">
        <v>129</v>
      </c>
      <c r="G537" s="59" t="s">
        <v>131</v>
      </c>
      <c r="H537" s="59" t="s">
        <v>131</v>
      </c>
      <c r="I537" s="74" t="s">
        <v>132</v>
      </c>
      <c r="J537" s="60" t="s">
        <v>131</v>
      </c>
      <c r="K537" s="174"/>
      <c r="L537" s="181">
        <f>L541+L547+L544+L538</f>
        <v>47409380.450000003</v>
      </c>
      <c r="M537" s="181">
        <f t="shared" ref="M537:N537" si="205">M541+M547+M544+M538</f>
        <v>47412784.359999999</v>
      </c>
      <c r="N537" s="181">
        <f t="shared" si="205"/>
        <v>47171600</v>
      </c>
    </row>
    <row r="538" spans="1:14" hidden="1" x14ac:dyDescent="0.2">
      <c r="A538" s="177" t="s">
        <v>10</v>
      </c>
      <c r="B538" s="54" t="s">
        <v>115</v>
      </c>
      <c r="C538" s="55" t="s">
        <v>75</v>
      </c>
      <c r="D538" s="54" t="s">
        <v>69</v>
      </c>
      <c r="E538" s="92" t="s">
        <v>69</v>
      </c>
      <c r="F538" s="74" t="s">
        <v>129</v>
      </c>
      <c r="G538" s="59" t="s">
        <v>131</v>
      </c>
      <c r="H538" s="59" t="s">
        <v>131</v>
      </c>
      <c r="I538" s="74" t="s">
        <v>12</v>
      </c>
      <c r="J538" s="60" t="s">
        <v>131</v>
      </c>
      <c r="K538" s="184"/>
      <c r="L538" s="181">
        <f t="shared" ref="L538:N539" si="206">L539</f>
        <v>0</v>
      </c>
      <c r="M538" s="181">
        <f t="shared" si="206"/>
        <v>0</v>
      </c>
      <c r="N538" s="181">
        <f t="shared" si="206"/>
        <v>0</v>
      </c>
    </row>
    <row r="539" spans="1:14" ht="25.5" hidden="1" x14ac:dyDescent="0.2">
      <c r="A539" s="177" t="s">
        <v>21</v>
      </c>
      <c r="B539" s="54" t="s">
        <v>115</v>
      </c>
      <c r="C539" s="55" t="s">
        <v>75</v>
      </c>
      <c r="D539" s="54" t="s">
        <v>69</v>
      </c>
      <c r="E539" s="91" t="s">
        <v>69</v>
      </c>
      <c r="F539" s="59" t="s">
        <v>129</v>
      </c>
      <c r="G539" s="59" t="s">
        <v>131</v>
      </c>
      <c r="H539" s="59" t="s">
        <v>131</v>
      </c>
      <c r="I539" s="59" t="s">
        <v>12</v>
      </c>
      <c r="J539" s="60" t="s">
        <v>131</v>
      </c>
      <c r="K539" s="179" t="s">
        <v>144</v>
      </c>
      <c r="L539" s="188">
        <f t="shared" si="206"/>
        <v>0</v>
      </c>
      <c r="M539" s="188">
        <f t="shared" si="206"/>
        <v>0</v>
      </c>
      <c r="N539" s="188">
        <f t="shared" si="206"/>
        <v>0</v>
      </c>
    </row>
    <row r="540" spans="1:14" hidden="1" x14ac:dyDescent="0.2">
      <c r="A540" s="177" t="s">
        <v>22</v>
      </c>
      <c r="B540" s="54" t="s">
        <v>115</v>
      </c>
      <c r="C540" s="55" t="s">
        <v>75</v>
      </c>
      <c r="D540" s="54" t="s">
        <v>69</v>
      </c>
      <c r="E540" s="91" t="s">
        <v>69</v>
      </c>
      <c r="F540" s="59" t="s">
        <v>129</v>
      </c>
      <c r="G540" s="59" t="s">
        <v>131</v>
      </c>
      <c r="H540" s="59" t="s">
        <v>131</v>
      </c>
      <c r="I540" s="59" t="s">
        <v>12</v>
      </c>
      <c r="J540" s="60" t="s">
        <v>131</v>
      </c>
      <c r="K540" s="179" t="s">
        <v>23</v>
      </c>
      <c r="L540" s="188">
        <v>0</v>
      </c>
      <c r="M540" s="188">
        <v>0</v>
      </c>
      <c r="N540" s="188">
        <v>0</v>
      </c>
    </row>
    <row r="541" spans="1:14" x14ac:dyDescent="0.2">
      <c r="A541" s="177" t="s">
        <v>140</v>
      </c>
      <c r="B541" s="352">
        <v>334</v>
      </c>
      <c r="C541" s="55" t="s">
        <v>75</v>
      </c>
      <c r="D541" s="54" t="s">
        <v>69</v>
      </c>
      <c r="E541" s="92" t="s">
        <v>69</v>
      </c>
      <c r="F541" s="74" t="s">
        <v>129</v>
      </c>
      <c r="G541" s="59" t="s">
        <v>131</v>
      </c>
      <c r="H541" s="59" t="s">
        <v>131</v>
      </c>
      <c r="I541" s="64" t="s">
        <v>141</v>
      </c>
      <c r="J541" s="60" t="s">
        <v>131</v>
      </c>
      <c r="K541" s="320"/>
      <c r="L541" s="181">
        <f t="shared" ref="L541:N542" si="207">L542</f>
        <v>46781600</v>
      </c>
      <c r="M541" s="181">
        <f t="shared" si="207"/>
        <v>46781600</v>
      </c>
      <c r="N541" s="181">
        <f t="shared" si="207"/>
        <v>46781600</v>
      </c>
    </row>
    <row r="542" spans="1:14" ht="25.5" x14ac:dyDescent="0.2">
      <c r="A542" s="177" t="s">
        <v>21</v>
      </c>
      <c r="B542" s="352">
        <v>334</v>
      </c>
      <c r="C542" s="55" t="s">
        <v>75</v>
      </c>
      <c r="D542" s="54" t="s">
        <v>69</v>
      </c>
      <c r="E542" s="92" t="s">
        <v>69</v>
      </c>
      <c r="F542" s="74" t="s">
        <v>129</v>
      </c>
      <c r="G542" s="59" t="s">
        <v>131</v>
      </c>
      <c r="H542" s="59" t="s">
        <v>131</v>
      </c>
      <c r="I542" s="64" t="s">
        <v>141</v>
      </c>
      <c r="J542" s="60" t="s">
        <v>131</v>
      </c>
      <c r="K542" s="320">
        <v>600</v>
      </c>
      <c r="L542" s="181">
        <f t="shared" si="207"/>
        <v>46781600</v>
      </c>
      <c r="M542" s="181">
        <f t="shared" si="207"/>
        <v>46781600</v>
      </c>
      <c r="N542" s="181">
        <f t="shared" si="207"/>
        <v>46781600</v>
      </c>
    </row>
    <row r="543" spans="1:14" x14ac:dyDescent="0.2">
      <c r="A543" s="177" t="s">
        <v>22</v>
      </c>
      <c r="B543" s="352">
        <v>334</v>
      </c>
      <c r="C543" s="55" t="s">
        <v>75</v>
      </c>
      <c r="D543" s="54" t="s">
        <v>69</v>
      </c>
      <c r="E543" s="92" t="s">
        <v>69</v>
      </c>
      <c r="F543" s="74" t="s">
        <v>129</v>
      </c>
      <c r="G543" s="59" t="s">
        <v>131</v>
      </c>
      <c r="H543" s="59" t="s">
        <v>131</v>
      </c>
      <c r="I543" s="64" t="s">
        <v>141</v>
      </c>
      <c r="J543" s="60" t="s">
        <v>131</v>
      </c>
      <c r="K543" s="320" t="s">
        <v>23</v>
      </c>
      <c r="L543" s="181">
        <v>46781600</v>
      </c>
      <c r="M543" s="181">
        <v>46781600</v>
      </c>
      <c r="N543" s="181">
        <v>46781600</v>
      </c>
    </row>
    <row r="544" spans="1:14" ht="38.25" x14ac:dyDescent="0.2">
      <c r="A544" s="173" t="s">
        <v>334</v>
      </c>
      <c r="B544" s="352">
        <v>334</v>
      </c>
      <c r="C544" s="55" t="s">
        <v>75</v>
      </c>
      <c r="D544" s="54" t="s">
        <v>69</v>
      </c>
      <c r="E544" s="92" t="s">
        <v>69</v>
      </c>
      <c r="F544" s="74" t="s">
        <v>129</v>
      </c>
      <c r="G544" s="59" t="s">
        <v>131</v>
      </c>
      <c r="H544" s="59" t="s">
        <v>131</v>
      </c>
      <c r="I544" s="64" t="s">
        <v>217</v>
      </c>
      <c r="J544" s="60" t="s">
        <v>131</v>
      </c>
      <c r="K544" s="320"/>
      <c r="L544" s="181">
        <f t="shared" ref="L544:N545" si="208">L545</f>
        <v>390000</v>
      </c>
      <c r="M544" s="181">
        <f t="shared" si="208"/>
        <v>390000</v>
      </c>
      <c r="N544" s="181">
        <f t="shared" si="208"/>
        <v>390000</v>
      </c>
    </row>
    <row r="545" spans="1:14" ht="25.5" x14ac:dyDescent="0.2">
      <c r="A545" s="177" t="s">
        <v>21</v>
      </c>
      <c r="B545" s="352">
        <v>334</v>
      </c>
      <c r="C545" s="55" t="s">
        <v>75</v>
      </c>
      <c r="D545" s="54" t="s">
        <v>69</v>
      </c>
      <c r="E545" s="92" t="s">
        <v>69</v>
      </c>
      <c r="F545" s="74" t="s">
        <v>129</v>
      </c>
      <c r="G545" s="59" t="s">
        <v>131</v>
      </c>
      <c r="H545" s="59" t="s">
        <v>131</v>
      </c>
      <c r="I545" s="64" t="s">
        <v>217</v>
      </c>
      <c r="J545" s="60" t="s">
        <v>131</v>
      </c>
      <c r="K545" s="320">
        <v>600</v>
      </c>
      <c r="L545" s="181">
        <f t="shared" si="208"/>
        <v>390000</v>
      </c>
      <c r="M545" s="181">
        <f t="shared" si="208"/>
        <v>390000</v>
      </c>
      <c r="N545" s="181">
        <f t="shared" si="208"/>
        <v>390000</v>
      </c>
    </row>
    <row r="546" spans="1:14" x14ac:dyDescent="0.2">
      <c r="A546" s="177" t="s">
        <v>22</v>
      </c>
      <c r="B546" s="352">
        <v>334</v>
      </c>
      <c r="C546" s="55" t="s">
        <v>75</v>
      </c>
      <c r="D546" s="54" t="s">
        <v>69</v>
      </c>
      <c r="E546" s="92" t="s">
        <v>69</v>
      </c>
      <c r="F546" s="74" t="s">
        <v>129</v>
      </c>
      <c r="G546" s="59" t="s">
        <v>131</v>
      </c>
      <c r="H546" s="59" t="s">
        <v>131</v>
      </c>
      <c r="I546" s="64" t="s">
        <v>217</v>
      </c>
      <c r="J546" s="60" t="s">
        <v>131</v>
      </c>
      <c r="K546" s="320" t="s">
        <v>23</v>
      </c>
      <c r="L546" s="181">
        <v>390000</v>
      </c>
      <c r="M546" s="181">
        <v>390000</v>
      </c>
      <c r="N546" s="181">
        <v>390000</v>
      </c>
    </row>
    <row r="547" spans="1:14" ht="75" customHeight="1" x14ac:dyDescent="0.2">
      <c r="A547" s="190" t="s">
        <v>283</v>
      </c>
      <c r="B547" s="352">
        <v>334</v>
      </c>
      <c r="C547" s="55" t="s">
        <v>75</v>
      </c>
      <c r="D547" s="54" t="s">
        <v>69</v>
      </c>
      <c r="E547" s="92" t="s">
        <v>69</v>
      </c>
      <c r="F547" s="74" t="s">
        <v>129</v>
      </c>
      <c r="G547" s="59" t="s">
        <v>131</v>
      </c>
      <c r="H547" s="59" t="s">
        <v>131</v>
      </c>
      <c r="I547" s="64" t="s">
        <v>222</v>
      </c>
      <c r="J547" s="60" t="s">
        <v>232</v>
      </c>
      <c r="K547" s="320"/>
      <c r="L547" s="181">
        <f t="shared" ref="L547:N548" si="209">L548</f>
        <v>237780.44999999998</v>
      </c>
      <c r="M547" s="181">
        <f t="shared" si="209"/>
        <v>241184.36</v>
      </c>
      <c r="N547" s="181">
        <f t="shared" si="209"/>
        <v>0</v>
      </c>
    </row>
    <row r="548" spans="1:14" ht="25.5" x14ac:dyDescent="0.2">
      <c r="A548" s="177" t="s">
        <v>21</v>
      </c>
      <c r="B548" s="352">
        <v>334</v>
      </c>
      <c r="C548" s="55" t="s">
        <v>75</v>
      </c>
      <c r="D548" s="54" t="s">
        <v>69</v>
      </c>
      <c r="E548" s="92" t="s">
        <v>69</v>
      </c>
      <c r="F548" s="74" t="s">
        <v>129</v>
      </c>
      <c r="G548" s="59" t="s">
        <v>131</v>
      </c>
      <c r="H548" s="59" t="s">
        <v>131</v>
      </c>
      <c r="I548" s="64" t="s">
        <v>222</v>
      </c>
      <c r="J548" s="60" t="s">
        <v>232</v>
      </c>
      <c r="K548" s="320">
        <v>600</v>
      </c>
      <c r="L548" s="181">
        <f t="shared" si="209"/>
        <v>237780.44999999998</v>
      </c>
      <c r="M548" s="181">
        <f t="shared" si="209"/>
        <v>241184.36</v>
      </c>
      <c r="N548" s="181">
        <f t="shared" si="209"/>
        <v>0</v>
      </c>
    </row>
    <row r="549" spans="1:14" ht="21.75" customHeight="1" x14ac:dyDescent="0.2">
      <c r="A549" s="177" t="s">
        <v>22</v>
      </c>
      <c r="B549" s="352">
        <v>334</v>
      </c>
      <c r="C549" s="55" t="s">
        <v>75</v>
      </c>
      <c r="D549" s="54" t="s">
        <v>69</v>
      </c>
      <c r="E549" s="92" t="s">
        <v>69</v>
      </c>
      <c r="F549" s="74" t="s">
        <v>129</v>
      </c>
      <c r="G549" s="59" t="s">
        <v>131</v>
      </c>
      <c r="H549" s="59" t="s">
        <v>131</v>
      </c>
      <c r="I549" s="64" t="s">
        <v>222</v>
      </c>
      <c r="J549" s="60" t="s">
        <v>232</v>
      </c>
      <c r="K549" s="320" t="s">
        <v>23</v>
      </c>
      <c r="L549" s="181">
        <f>223513.62+14266.83</f>
        <v>237780.44999999998</v>
      </c>
      <c r="M549" s="181">
        <f>226713.3+14471.06</f>
        <v>241184.36</v>
      </c>
      <c r="N549" s="181">
        <v>0</v>
      </c>
    </row>
    <row r="550" spans="1:14" ht="17.25" customHeight="1" x14ac:dyDescent="0.2">
      <c r="A550" s="173" t="s">
        <v>117</v>
      </c>
      <c r="B550" s="352">
        <v>334</v>
      </c>
      <c r="C550" s="55" t="s">
        <v>75</v>
      </c>
      <c r="D550" s="54" t="s">
        <v>71</v>
      </c>
      <c r="E550" s="336"/>
      <c r="F550" s="122"/>
      <c r="G550" s="59"/>
      <c r="H550" s="59"/>
      <c r="I550" s="56"/>
      <c r="J550" s="60"/>
      <c r="K550" s="349"/>
      <c r="L550" s="188">
        <f t="shared" ref="L550:N552" si="210">L551</f>
        <v>7080404.6600000001</v>
      </c>
      <c r="M550" s="188">
        <f t="shared" si="210"/>
        <v>7080404.6600000001</v>
      </c>
      <c r="N550" s="188">
        <f t="shared" si="210"/>
        <v>7080404.6600000001</v>
      </c>
    </row>
    <row r="551" spans="1:14" ht="25.5" x14ac:dyDescent="0.2">
      <c r="A551" s="177" t="s">
        <v>320</v>
      </c>
      <c r="B551" s="54" t="s">
        <v>115</v>
      </c>
      <c r="C551" s="55" t="s">
        <v>75</v>
      </c>
      <c r="D551" s="54" t="s">
        <v>71</v>
      </c>
      <c r="E551" s="92" t="s">
        <v>69</v>
      </c>
      <c r="F551" s="74" t="s">
        <v>131</v>
      </c>
      <c r="G551" s="59" t="s">
        <v>131</v>
      </c>
      <c r="H551" s="59" t="s">
        <v>131</v>
      </c>
      <c r="I551" s="74" t="s">
        <v>132</v>
      </c>
      <c r="J551" s="60" t="s">
        <v>131</v>
      </c>
      <c r="K551" s="349"/>
      <c r="L551" s="188">
        <f t="shared" si="210"/>
        <v>7080404.6600000001</v>
      </c>
      <c r="M551" s="188">
        <f t="shared" si="210"/>
        <v>7080404.6600000001</v>
      </c>
      <c r="N551" s="188">
        <f t="shared" si="210"/>
        <v>7080404.6600000001</v>
      </c>
    </row>
    <row r="552" spans="1:14" ht="25.5" x14ac:dyDescent="0.2">
      <c r="A552" s="190" t="s">
        <v>322</v>
      </c>
      <c r="B552" s="54" t="s">
        <v>115</v>
      </c>
      <c r="C552" s="55" t="s">
        <v>75</v>
      </c>
      <c r="D552" s="54" t="s">
        <v>71</v>
      </c>
      <c r="E552" s="92" t="s">
        <v>69</v>
      </c>
      <c r="F552" s="74" t="s">
        <v>133</v>
      </c>
      <c r="G552" s="59" t="s">
        <v>131</v>
      </c>
      <c r="H552" s="59" t="s">
        <v>131</v>
      </c>
      <c r="I552" s="74" t="s">
        <v>132</v>
      </c>
      <c r="J552" s="60" t="s">
        <v>131</v>
      </c>
      <c r="K552" s="262"/>
      <c r="L552" s="181">
        <f t="shared" si="210"/>
        <v>7080404.6600000001</v>
      </c>
      <c r="M552" s="181">
        <f t="shared" si="210"/>
        <v>7080404.6600000001</v>
      </c>
      <c r="N552" s="181">
        <f t="shared" si="210"/>
        <v>7080404.6600000001</v>
      </c>
    </row>
    <row r="553" spans="1:14" ht="25.5" x14ac:dyDescent="0.2">
      <c r="A553" s="178" t="s">
        <v>29</v>
      </c>
      <c r="B553" s="352">
        <v>334</v>
      </c>
      <c r="C553" s="55" t="s">
        <v>75</v>
      </c>
      <c r="D553" s="54" t="s">
        <v>71</v>
      </c>
      <c r="E553" s="91" t="s">
        <v>69</v>
      </c>
      <c r="F553" s="59" t="s">
        <v>133</v>
      </c>
      <c r="G553" s="59" t="s">
        <v>131</v>
      </c>
      <c r="H553" s="59" t="s">
        <v>131</v>
      </c>
      <c r="I553" s="59" t="s">
        <v>27</v>
      </c>
      <c r="J553" s="60" t="s">
        <v>131</v>
      </c>
      <c r="K553" s="262"/>
      <c r="L553" s="181">
        <f>L554+L556</f>
        <v>7080404.6600000001</v>
      </c>
      <c r="M553" s="181">
        <f>M554+M556</f>
        <v>7080404.6600000001</v>
      </c>
      <c r="N553" s="181">
        <f>N554+N556</f>
        <v>7080404.6600000001</v>
      </c>
    </row>
    <row r="554" spans="1:14" ht="51" x14ac:dyDescent="0.2">
      <c r="A554" s="177" t="s">
        <v>67</v>
      </c>
      <c r="B554" s="352">
        <v>334</v>
      </c>
      <c r="C554" s="55" t="s">
        <v>75</v>
      </c>
      <c r="D554" s="54" t="s">
        <v>71</v>
      </c>
      <c r="E554" s="91" t="s">
        <v>69</v>
      </c>
      <c r="F554" s="59" t="s">
        <v>133</v>
      </c>
      <c r="G554" s="59" t="s">
        <v>131</v>
      </c>
      <c r="H554" s="59" t="s">
        <v>131</v>
      </c>
      <c r="I554" s="59" t="s">
        <v>27</v>
      </c>
      <c r="J554" s="60" t="s">
        <v>131</v>
      </c>
      <c r="K554" s="262">
        <v>100</v>
      </c>
      <c r="L554" s="181">
        <f t="shared" ref="L554:N554" si="211">L555</f>
        <v>6938269.6600000001</v>
      </c>
      <c r="M554" s="181">
        <f t="shared" si="211"/>
        <v>6938269.6600000001</v>
      </c>
      <c r="N554" s="181">
        <f t="shared" si="211"/>
        <v>6938269.6600000001</v>
      </c>
    </row>
    <row r="555" spans="1:14" ht="25.5" x14ac:dyDescent="0.2">
      <c r="A555" s="177" t="s">
        <v>61</v>
      </c>
      <c r="B555" s="352">
        <v>334</v>
      </c>
      <c r="C555" s="55" t="s">
        <v>75</v>
      </c>
      <c r="D555" s="54" t="s">
        <v>71</v>
      </c>
      <c r="E555" s="91" t="s">
        <v>69</v>
      </c>
      <c r="F555" s="59" t="s">
        <v>133</v>
      </c>
      <c r="G555" s="59" t="s">
        <v>131</v>
      </c>
      <c r="H555" s="59" t="s">
        <v>131</v>
      </c>
      <c r="I555" s="59" t="s">
        <v>27</v>
      </c>
      <c r="J555" s="60" t="s">
        <v>131</v>
      </c>
      <c r="K555" s="262">
        <v>120</v>
      </c>
      <c r="L555" s="181">
        <v>6938269.6600000001</v>
      </c>
      <c r="M555" s="181">
        <v>6938269.6600000001</v>
      </c>
      <c r="N555" s="181">
        <v>6938269.6600000001</v>
      </c>
    </row>
    <row r="556" spans="1:14" ht="25.5" x14ac:dyDescent="0.2">
      <c r="A556" s="177" t="s">
        <v>52</v>
      </c>
      <c r="B556" s="352">
        <v>334</v>
      </c>
      <c r="C556" s="55" t="s">
        <v>75</v>
      </c>
      <c r="D556" s="54" t="s">
        <v>71</v>
      </c>
      <c r="E556" s="91" t="s">
        <v>69</v>
      </c>
      <c r="F556" s="59" t="s">
        <v>133</v>
      </c>
      <c r="G556" s="59" t="s">
        <v>131</v>
      </c>
      <c r="H556" s="59" t="s">
        <v>131</v>
      </c>
      <c r="I556" s="59" t="s">
        <v>27</v>
      </c>
      <c r="J556" s="60" t="s">
        <v>131</v>
      </c>
      <c r="K556" s="262">
        <v>200</v>
      </c>
      <c r="L556" s="181">
        <f t="shared" ref="L556:N556" si="212">L557</f>
        <v>142135</v>
      </c>
      <c r="M556" s="181">
        <f t="shared" si="212"/>
        <v>142135</v>
      </c>
      <c r="N556" s="181">
        <f t="shared" si="212"/>
        <v>142135</v>
      </c>
    </row>
    <row r="557" spans="1:14" ht="25.5" x14ac:dyDescent="0.2">
      <c r="A557" s="177" t="s">
        <v>54</v>
      </c>
      <c r="B557" s="352">
        <v>334</v>
      </c>
      <c r="C557" s="55" t="s">
        <v>75</v>
      </c>
      <c r="D557" s="54" t="s">
        <v>71</v>
      </c>
      <c r="E557" s="91" t="s">
        <v>69</v>
      </c>
      <c r="F557" s="59" t="s">
        <v>133</v>
      </c>
      <c r="G557" s="59" t="s">
        <v>131</v>
      </c>
      <c r="H557" s="59" t="s">
        <v>131</v>
      </c>
      <c r="I557" s="59" t="s">
        <v>27</v>
      </c>
      <c r="J557" s="60" t="s">
        <v>131</v>
      </c>
      <c r="K557" s="262">
        <v>240</v>
      </c>
      <c r="L557" s="181">
        <v>142135</v>
      </c>
      <c r="M557" s="181">
        <v>142135</v>
      </c>
      <c r="N557" s="181">
        <v>142135</v>
      </c>
    </row>
    <row r="558" spans="1:14" ht="0.75" hidden="1" customHeight="1" x14ac:dyDescent="0.2">
      <c r="A558" s="177"/>
      <c r="B558" s="352"/>
      <c r="C558" s="55"/>
      <c r="D558" s="54"/>
      <c r="E558" s="91"/>
      <c r="F558" s="59"/>
      <c r="G558" s="59"/>
      <c r="H558" s="59"/>
      <c r="I558" s="59"/>
      <c r="J558" s="60"/>
      <c r="K558" s="262"/>
      <c r="L558" s="181"/>
      <c r="M558" s="181"/>
      <c r="N558" s="181"/>
    </row>
    <row r="559" spans="1:14" ht="6" hidden="1" customHeight="1" x14ac:dyDescent="0.2">
      <c r="A559" s="237"/>
      <c r="B559" s="359"/>
      <c r="C559" s="108"/>
      <c r="D559" s="54"/>
      <c r="E559" s="110"/>
      <c r="F559" s="81"/>
      <c r="G559" s="81"/>
      <c r="H559" s="81"/>
      <c r="I559" s="81"/>
      <c r="J559" s="83"/>
      <c r="K559" s="259"/>
      <c r="L559" s="278"/>
      <c r="M559" s="278"/>
      <c r="N559" s="278"/>
    </row>
    <row r="560" spans="1:14" ht="4.5" customHeight="1" x14ac:dyDescent="0.2">
      <c r="A560" s="237"/>
      <c r="B560" s="109"/>
      <c r="C560" s="108"/>
      <c r="D560" s="109"/>
      <c r="E560" s="258"/>
      <c r="F560" s="123"/>
      <c r="G560" s="81"/>
      <c r="H560" s="81"/>
      <c r="I560" s="124"/>
      <c r="J560" s="83"/>
      <c r="K560" s="251"/>
      <c r="L560" s="278"/>
      <c r="M560" s="278"/>
      <c r="N560" s="278"/>
    </row>
    <row r="561" spans="1:14" s="89" customFormat="1" ht="25.5" x14ac:dyDescent="0.2">
      <c r="A561" s="345" t="s">
        <v>304</v>
      </c>
      <c r="B561" s="97">
        <v>335</v>
      </c>
      <c r="C561" s="111"/>
      <c r="D561" s="335"/>
      <c r="E561" s="121"/>
      <c r="F561" s="117"/>
      <c r="G561" s="88"/>
      <c r="H561" s="88"/>
      <c r="I561" s="117"/>
      <c r="J561" s="118"/>
      <c r="K561" s="262"/>
      <c r="L561" s="367">
        <f t="shared" ref="L561:N563" si="213">L562</f>
        <v>3325756.13</v>
      </c>
      <c r="M561" s="367">
        <f t="shared" si="213"/>
        <v>3404337.23</v>
      </c>
      <c r="N561" s="367">
        <f t="shared" si="213"/>
        <v>3404337.23</v>
      </c>
    </row>
    <row r="562" spans="1:14" s="89" customFormat="1" x14ac:dyDescent="0.2">
      <c r="A562" s="173" t="s">
        <v>84</v>
      </c>
      <c r="B562" s="352">
        <v>335</v>
      </c>
      <c r="C562" s="55" t="s">
        <v>69</v>
      </c>
      <c r="D562" s="70"/>
      <c r="E562" s="112"/>
      <c r="F562" s="113"/>
      <c r="G562" s="59"/>
      <c r="H562" s="59"/>
      <c r="I562" s="113"/>
      <c r="J562" s="114"/>
      <c r="K562" s="358"/>
      <c r="L562" s="296">
        <f t="shared" si="213"/>
        <v>3325756.13</v>
      </c>
      <c r="M562" s="296">
        <f t="shared" si="213"/>
        <v>3404337.23</v>
      </c>
      <c r="N562" s="296">
        <f t="shared" si="213"/>
        <v>3404337.23</v>
      </c>
    </row>
    <row r="563" spans="1:14" s="89" customFormat="1" ht="30.75" customHeight="1" x14ac:dyDescent="0.2">
      <c r="A563" s="173" t="s">
        <v>103</v>
      </c>
      <c r="B563" s="70" t="s">
        <v>34</v>
      </c>
      <c r="C563" s="71" t="s">
        <v>69</v>
      </c>
      <c r="D563" s="70" t="s">
        <v>70</v>
      </c>
      <c r="E563" s="112"/>
      <c r="F563" s="113"/>
      <c r="G563" s="59"/>
      <c r="H563" s="59"/>
      <c r="I563" s="113"/>
      <c r="J563" s="114"/>
      <c r="K563" s="358"/>
      <c r="L563" s="296">
        <f t="shared" si="213"/>
        <v>3325756.13</v>
      </c>
      <c r="M563" s="296">
        <f t="shared" si="213"/>
        <v>3404337.23</v>
      </c>
      <c r="N563" s="296">
        <f t="shared" si="213"/>
        <v>3404337.23</v>
      </c>
    </row>
    <row r="564" spans="1:14" ht="34.5" customHeight="1" x14ac:dyDescent="0.2">
      <c r="A564" s="177" t="s">
        <v>30</v>
      </c>
      <c r="B564" s="70" t="s">
        <v>34</v>
      </c>
      <c r="C564" s="71" t="s">
        <v>69</v>
      </c>
      <c r="D564" s="70" t="s">
        <v>70</v>
      </c>
      <c r="E564" s="183" t="s">
        <v>4</v>
      </c>
      <c r="F564" s="125" t="s">
        <v>131</v>
      </c>
      <c r="G564" s="59" t="s">
        <v>131</v>
      </c>
      <c r="H564" s="59" t="s">
        <v>131</v>
      </c>
      <c r="I564" s="125" t="s">
        <v>132</v>
      </c>
      <c r="J564" s="60" t="s">
        <v>131</v>
      </c>
      <c r="K564" s="358"/>
      <c r="L564" s="296">
        <f>L565+L569</f>
        <v>3325756.13</v>
      </c>
      <c r="M564" s="296">
        <f>M565+M569</f>
        <v>3404337.23</v>
      </c>
      <c r="N564" s="296">
        <f>N565+N569</f>
        <v>3404337.23</v>
      </c>
    </row>
    <row r="565" spans="1:14" ht="33" customHeight="1" x14ac:dyDescent="0.2">
      <c r="A565" s="177" t="s">
        <v>305</v>
      </c>
      <c r="B565" s="70" t="s">
        <v>34</v>
      </c>
      <c r="C565" s="71" t="s">
        <v>69</v>
      </c>
      <c r="D565" s="70" t="s">
        <v>70</v>
      </c>
      <c r="E565" s="91" t="s">
        <v>4</v>
      </c>
      <c r="F565" s="59" t="s">
        <v>133</v>
      </c>
      <c r="G565" s="59" t="s">
        <v>131</v>
      </c>
      <c r="H565" s="59" t="s">
        <v>131</v>
      </c>
      <c r="I565" s="59" t="s">
        <v>132</v>
      </c>
      <c r="J565" s="60" t="s">
        <v>131</v>
      </c>
      <c r="K565" s="349"/>
      <c r="L565" s="296">
        <f>L567</f>
        <v>1904548.73</v>
      </c>
      <c r="M565" s="296">
        <f>M567</f>
        <v>1904548.73</v>
      </c>
      <c r="N565" s="296">
        <f>N567</f>
        <v>1904548.73</v>
      </c>
    </row>
    <row r="566" spans="1:14" ht="33" customHeight="1" x14ac:dyDescent="0.2">
      <c r="A566" s="178" t="s">
        <v>29</v>
      </c>
      <c r="B566" s="70" t="s">
        <v>34</v>
      </c>
      <c r="C566" s="71" t="s">
        <v>69</v>
      </c>
      <c r="D566" s="70" t="s">
        <v>70</v>
      </c>
      <c r="E566" s="91" t="s">
        <v>4</v>
      </c>
      <c r="F566" s="59" t="s">
        <v>133</v>
      </c>
      <c r="G566" s="59" t="s">
        <v>131</v>
      </c>
      <c r="H566" s="59" t="s">
        <v>131</v>
      </c>
      <c r="I566" s="59" t="s">
        <v>27</v>
      </c>
      <c r="J566" s="60" t="s">
        <v>131</v>
      </c>
      <c r="K566" s="349"/>
      <c r="L566" s="296">
        <f t="shared" ref="L566:N567" si="214">L567</f>
        <v>1904548.73</v>
      </c>
      <c r="M566" s="296">
        <f t="shared" si="214"/>
        <v>1904548.73</v>
      </c>
      <c r="N566" s="296">
        <f t="shared" si="214"/>
        <v>1904548.73</v>
      </c>
    </row>
    <row r="567" spans="1:14" ht="51" x14ac:dyDescent="0.2">
      <c r="A567" s="177" t="s">
        <v>67</v>
      </c>
      <c r="B567" s="70" t="s">
        <v>34</v>
      </c>
      <c r="C567" s="71" t="s">
        <v>69</v>
      </c>
      <c r="D567" s="70" t="s">
        <v>70</v>
      </c>
      <c r="E567" s="91" t="s">
        <v>4</v>
      </c>
      <c r="F567" s="59" t="s">
        <v>133</v>
      </c>
      <c r="G567" s="59" t="s">
        <v>131</v>
      </c>
      <c r="H567" s="59" t="s">
        <v>131</v>
      </c>
      <c r="I567" s="59" t="s">
        <v>27</v>
      </c>
      <c r="J567" s="60" t="s">
        <v>131</v>
      </c>
      <c r="K567" s="262">
        <v>100</v>
      </c>
      <c r="L567" s="296">
        <f t="shared" si="214"/>
        <v>1904548.73</v>
      </c>
      <c r="M567" s="296">
        <f t="shared" si="214"/>
        <v>1904548.73</v>
      </c>
      <c r="N567" s="296">
        <f t="shared" si="214"/>
        <v>1904548.73</v>
      </c>
    </row>
    <row r="568" spans="1:14" ht="25.5" x14ac:dyDescent="0.2">
      <c r="A568" s="177" t="s">
        <v>61</v>
      </c>
      <c r="B568" s="70" t="s">
        <v>34</v>
      </c>
      <c r="C568" s="71" t="s">
        <v>69</v>
      </c>
      <c r="D568" s="70" t="s">
        <v>70</v>
      </c>
      <c r="E568" s="91" t="s">
        <v>4</v>
      </c>
      <c r="F568" s="59" t="s">
        <v>133</v>
      </c>
      <c r="G568" s="59" t="s">
        <v>131</v>
      </c>
      <c r="H568" s="59" t="s">
        <v>131</v>
      </c>
      <c r="I568" s="59" t="s">
        <v>27</v>
      </c>
      <c r="J568" s="60" t="s">
        <v>131</v>
      </c>
      <c r="K568" s="262">
        <v>120</v>
      </c>
      <c r="L568" s="296">
        <v>1904548.73</v>
      </c>
      <c r="M568" s="296">
        <v>1904548.73</v>
      </c>
      <c r="N568" s="296">
        <v>1904548.73</v>
      </c>
    </row>
    <row r="569" spans="1:14" x14ac:dyDescent="0.2">
      <c r="A569" s="178" t="s">
        <v>304</v>
      </c>
      <c r="B569" s="70" t="s">
        <v>34</v>
      </c>
      <c r="C569" s="71" t="s">
        <v>69</v>
      </c>
      <c r="D569" s="70" t="s">
        <v>70</v>
      </c>
      <c r="E569" s="91" t="s">
        <v>4</v>
      </c>
      <c r="F569" s="59" t="s">
        <v>129</v>
      </c>
      <c r="G569" s="59" t="s">
        <v>131</v>
      </c>
      <c r="H569" s="59" t="s">
        <v>131</v>
      </c>
      <c r="I569" s="59" t="s">
        <v>132</v>
      </c>
      <c r="J569" s="60" t="s">
        <v>131</v>
      </c>
      <c r="K569" s="349"/>
      <c r="L569" s="296">
        <f t="shared" ref="L569:N569" si="215">L570</f>
        <v>1421207.4</v>
      </c>
      <c r="M569" s="296">
        <f t="shared" si="215"/>
        <v>1499788.5</v>
      </c>
      <c r="N569" s="296">
        <f t="shared" si="215"/>
        <v>1499788.5</v>
      </c>
    </row>
    <row r="570" spans="1:14" ht="25.5" x14ac:dyDescent="0.2">
      <c r="A570" s="178" t="s">
        <v>29</v>
      </c>
      <c r="B570" s="70" t="s">
        <v>34</v>
      </c>
      <c r="C570" s="71" t="s">
        <v>69</v>
      </c>
      <c r="D570" s="70" t="s">
        <v>70</v>
      </c>
      <c r="E570" s="91" t="s">
        <v>4</v>
      </c>
      <c r="F570" s="59" t="s">
        <v>129</v>
      </c>
      <c r="G570" s="59" t="s">
        <v>131</v>
      </c>
      <c r="H570" s="59" t="s">
        <v>131</v>
      </c>
      <c r="I570" s="59" t="s">
        <v>27</v>
      </c>
      <c r="J570" s="60" t="s">
        <v>131</v>
      </c>
      <c r="K570" s="349"/>
      <c r="L570" s="296">
        <f>L571+L573</f>
        <v>1421207.4</v>
      </c>
      <c r="M570" s="296">
        <f>M571+M573</f>
        <v>1499788.5</v>
      </c>
      <c r="N570" s="296">
        <f>N571+N573</f>
        <v>1499788.5</v>
      </c>
    </row>
    <row r="571" spans="1:14" ht="51" x14ac:dyDescent="0.2">
      <c r="A571" s="177" t="s">
        <v>67</v>
      </c>
      <c r="B571" s="70" t="s">
        <v>34</v>
      </c>
      <c r="C571" s="71" t="s">
        <v>69</v>
      </c>
      <c r="D571" s="70" t="s">
        <v>70</v>
      </c>
      <c r="E571" s="91" t="s">
        <v>4</v>
      </c>
      <c r="F571" s="59" t="s">
        <v>129</v>
      </c>
      <c r="G571" s="59" t="s">
        <v>131</v>
      </c>
      <c r="H571" s="59" t="s">
        <v>131</v>
      </c>
      <c r="I571" s="59" t="s">
        <v>27</v>
      </c>
      <c r="J571" s="60" t="s">
        <v>131</v>
      </c>
      <c r="K571" s="262">
        <v>100</v>
      </c>
      <c r="L571" s="296">
        <f t="shared" ref="L571:N571" si="216">L572</f>
        <v>1386272.4</v>
      </c>
      <c r="M571" s="296">
        <f t="shared" si="216"/>
        <v>1464853.5</v>
      </c>
      <c r="N571" s="296">
        <f t="shared" si="216"/>
        <v>1464853.5</v>
      </c>
    </row>
    <row r="572" spans="1:14" ht="25.5" x14ac:dyDescent="0.2">
      <c r="A572" s="177" t="s">
        <v>61</v>
      </c>
      <c r="B572" s="70" t="s">
        <v>34</v>
      </c>
      <c r="C572" s="71" t="s">
        <v>69</v>
      </c>
      <c r="D572" s="70" t="s">
        <v>70</v>
      </c>
      <c r="E572" s="91" t="s">
        <v>4</v>
      </c>
      <c r="F572" s="59" t="s">
        <v>129</v>
      </c>
      <c r="G572" s="59" t="s">
        <v>131</v>
      </c>
      <c r="H572" s="59" t="s">
        <v>131</v>
      </c>
      <c r="I572" s="59" t="s">
        <v>27</v>
      </c>
      <c r="J572" s="60" t="s">
        <v>131</v>
      </c>
      <c r="K572" s="262">
        <v>120</v>
      </c>
      <c r="L572" s="296">
        <f>1464853.5-78581.1</f>
        <v>1386272.4</v>
      </c>
      <c r="M572" s="296">
        <v>1464853.5</v>
      </c>
      <c r="N572" s="296">
        <v>1464853.5</v>
      </c>
    </row>
    <row r="573" spans="1:14" ht="25.5" x14ac:dyDescent="0.2">
      <c r="A573" s="177" t="s">
        <v>52</v>
      </c>
      <c r="B573" s="70" t="s">
        <v>34</v>
      </c>
      <c r="C573" s="71" t="s">
        <v>69</v>
      </c>
      <c r="D573" s="70" t="s">
        <v>70</v>
      </c>
      <c r="E573" s="91" t="s">
        <v>4</v>
      </c>
      <c r="F573" s="59" t="s">
        <v>129</v>
      </c>
      <c r="G573" s="59" t="s">
        <v>131</v>
      </c>
      <c r="H573" s="59" t="s">
        <v>131</v>
      </c>
      <c r="I573" s="59" t="s">
        <v>27</v>
      </c>
      <c r="J573" s="60" t="s">
        <v>131</v>
      </c>
      <c r="K573" s="262" t="s">
        <v>53</v>
      </c>
      <c r="L573" s="296">
        <f t="shared" ref="L573:N573" si="217">L574</f>
        <v>34935</v>
      </c>
      <c r="M573" s="296">
        <f t="shared" si="217"/>
        <v>34935</v>
      </c>
      <c r="N573" s="296">
        <f t="shared" si="217"/>
        <v>34935</v>
      </c>
    </row>
    <row r="574" spans="1:14" ht="31.5" customHeight="1" x14ac:dyDescent="0.2">
      <c r="A574" s="237" t="s">
        <v>54</v>
      </c>
      <c r="B574" s="77" t="s">
        <v>34</v>
      </c>
      <c r="C574" s="78" t="s">
        <v>69</v>
      </c>
      <c r="D574" s="77" t="s">
        <v>70</v>
      </c>
      <c r="E574" s="110" t="s">
        <v>4</v>
      </c>
      <c r="F574" s="81" t="s">
        <v>129</v>
      </c>
      <c r="G574" s="81" t="s">
        <v>131</v>
      </c>
      <c r="H574" s="81" t="s">
        <v>131</v>
      </c>
      <c r="I574" s="81" t="s">
        <v>27</v>
      </c>
      <c r="J574" s="83" t="s">
        <v>131</v>
      </c>
      <c r="K574" s="259">
        <v>240</v>
      </c>
      <c r="L574" s="297">
        <v>34935</v>
      </c>
      <c r="M574" s="297">
        <v>34935</v>
      </c>
      <c r="N574" s="297">
        <v>34935</v>
      </c>
    </row>
    <row r="575" spans="1:14" s="89" customFormat="1" ht="25.5" hidden="1" customHeight="1" x14ac:dyDescent="0.2">
      <c r="A575" s="178" t="s">
        <v>29</v>
      </c>
      <c r="B575" s="70" t="s">
        <v>34</v>
      </c>
      <c r="C575" s="70" t="s">
        <v>69</v>
      </c>
      <c r="D575" s="71" t="s">
        <v>70</v>
      </c>
      <c r="E575" s="59" t="s">
        <v>4</v>
      </c>
      <c r="F575" s="59" t="s">
        <v>131</v>
      </c>
      <c r="G575" s="59" t="s">
        <v>131</v>
      </c>
      <c r="H575" s="59" t="s">
        <v>131</v>
      </c>
      <c r="I575" s="59" t="s">
        <v>27</v>
      </c>
      <c r="J575" s="60" t="s">
        <v>131</v>
      </c>
      <c r="K575" s="349"/>
      <c r="L575" s="181" t="e">
        <f>L576+L578</f>
        <v>#REF!</v>
      </c>
      <c r="M575" s="181">
        <f>M576+M578</f>
        <v>0</v>
      </c>
      <c r="N575" s="181">
        <f>N576+N578</f>
        <v>0</v>
      </c>
    </row>
    <row r="576" spans="1:14" s="89" customFormat="1" ht="51" hidden="1" customHeight="1" x14ac:dyDescent="0.2">
      <c r="A576" s="177" t="s">
        <v>67</v>
      </c>
      <c r="B576" s="70" t="s">
        <v>34</v>
      </c>
      <c r="C576" s="70" t="s">
        <v>69</v>
      </c>
      <c r="D576" s="71" t="s">
        <v>70</v>
      </c>
      <c r="E576" s="59" t="s">
        <v>4</v>
      </c>
      <c r="F576" s="59" t="s">
        <v>131</v>
      </c>
      <c r="G576" s="59" t="s">
        <v>131</v>
      </c>
      <c r="H576" s="59" t="s">
        <v>131</v>
      </c>
      <c r="I576" s="59" t="s">
        <v>27</v>
      </c>
      <c r="J576" s="60" t="s">
        <v>131</v>
      </c>
      <c r="K576" s="262">
        <v>100</v>
      </c>
      <c r="L576" s="181" t="e">
        <f t="shared" ref="L576:N576" si="218">L577</f>
        <v>#REF!</v>
      </c>
      <c r="M576" s="181">
        <f t="shared" si="218"/>
        <v>0</v>
      </c>
      <c r="N576" s="181">
        <f t="shared" si="218"/>
        <v>0</v>
      </c>
    </row>
    <row r="577" spans="1:14" s="89" customFormat="1" ht="25.5" hidden="1" customHeight="1" x14ac:dyDescent="0.2">
      <c r="A577" s="177" t="s">
        <v>61</v>
      </c>
      <c r="B577" s="70" t="s">
        <v>34</v>
      </c>
      <c r="C577" s="70" t="s">
        <v>69</v>
      </c>
      <c r="D577" s="71" t="s">
        <v>70</v>
      </c>
      <c r="E577" s="59" t="s">
        <v>4</v>
      </c>
      <c r="F577" s="59" t="s">
        <v>131</v>
      </c>
      <c r="G577" s="59" t="s">
        <v>131</v>
      </c>
      <c r="H577" s="59" t="s">
        <v>131</v>
      </c>
      <c r="I577" s="59" t="s">
        <v>27</v>
      </c>
      <c r="J577" s="60" t="s">
        <v>131</v>
      </c>
      <c r="K577" s="262">
        <v>120</v>
      </c>
      <c r="L577" s="181" t="e">
        <f>#REF!+#REF!</f>
        <v>#REF!</v>
      </c>
      <c r="M577" s="181">
        <v>0</v>
      </c>
      <c r="N577" s="181">
        <v>0</v>
      </c>
    </row>
    <row r="578" spans="1:14" s="89" customFormat="1" ht="25.5" hidden="1" customHeight="1" x14ac:dyDescent="0.2">
      <c r="A578" s="177" t="s">
        <v>52</v>
      </c>
      <c r="B578" s="70" t="s">
        <v>34</v>
      </c>
      <c r="C578" s="70" t="s">
        <v>69</v>
      </c>
      <c r="D578" s="71" t="s">
        <v>70</v>
      </c>
      <c r="E578" s="59" t="s">
        <v>4</v>
      </c>
      <c r="F578" s="59" t="s">
        <v>131</v>
      </c>
      <c r="G578" s="59" t="s">
        <v>131</v>
      </c>
      <c r="H578" s="59" t="s">
        <v>131</v>
      </c>
      <c r="I578" s="59" t="s">
        <v>27</v>
      </c>
      <c r="J578" s="60" t="s">
        <v>131</v>
      </c>
      <c r="K578" s="262" t="s">
        <v>53</v>
      </c>
      <c r="L578" s="181">
        <f t="shared" ref="L578:N578" si="219">L579</f>
        <v>0</v>
      </c>
      <c r="M578" s="181">
        <f t="shared" si="219"/>
        <v>0</v>
      </c>
      <c r="N578" s="181">
        <f t="shared" si="219"/>
        <v>0</v>
      </c>
    </row>
    <row r="579" spans="1:14" s="89" customFormat="1" ht="12" hidden="1" customHeight="1" x14ac:dyDescent="0.2">
      <c r="A579" s="237" t="s">
        <v>54</v>
      </c>
      <c r="B579" s="77" t="s">
        <v>34</v>
      </c>
      <c r="C579" s="77" t="s">
        <v>69</v>
      </c>
      <c r="D579" s="78" t="s">
        <v>70</v>
      </c>
      <c r="E579" s="81" t="s">
        <v>4</v>
      </c>
      <c r="F579" s="81" t="s">
        <v>131</v>
      </c>
      <c r="G579" s="81" t="s">
        <v>131</v>
      </c>
      <c r="H579" s="81" t="s">
        <v>131</v>
      </c>
      <c r="I579" s="81" t="s">
        <v>27</v>
      </c>
      <c r="J579" s="83" t="s">
        <v>131</v>
      </c>
      <c r="K579" s="259">
        <v>240</v>
      </c>
      <c r="L579" s="278">
        <v>0</v>
      </c>
      <c r="M579" s="278">
        <v>0</v>
      </c>
      <c r="N579" s="278">
        <v>0</v>
      </c>
    </row>
    <row r="580" spans="1:14" s="89" customFormat="1" ht="25.5" customHeight="1" x14ac:dyDescent="0.2">
      <c r="A580" s="281" t="s">
        <v>363</v>
      </c>
      <c r="B580" s="244" t="s">
        <v>350</v>
      </c>
      <c r="C580" s="337"/>
      <c r="D580" s="337"/>
      <c r="E580" s="338"/>
      <c r="F580" s="339"/>
      <c r="G580" s="194"/>
      <c r="H580" s="194"/>
      <c r="I580" s="340"/>
      <c r="J580" s="192"/>
      <c r="K580" s="351"/>
      <c r="L580" s="321">
        <f>L581+L589+L597+L603+L625+L611</f>
        <v>17083946.02</v>
      </c>
      <c r="M580" s="321">
        <f>M581+M589+M597+M603+M625+M611</f>
        <v>18219730.210000001</v>
      </c>
      <c r="N580" s="321">
        <f>N581+N589+N597+N603+N625+N611</f>
        <v>18560427.119999997</v>
      </c>
    </row>
    <row r="581" spans="1:14" s="89" customFormat="1" ht="25.5" customHeight="1" x14ac:dyDescent="0.2">
      <c r="A581" s="177" t="s">
        <v>84</v>
      </c>
      <c r="B581" s="70" t="s">
        <v>350</v>
      </c>
      <c r="C581" s="71" t="s">
        <v>69</v>
      </c>
      <c r="D581" s="71"/>
      <c r="E581" s="338"/>
      <c r="F581" s="339"/>
      <c r="G581" s="194"/>
      <c r="H581" s="194"/>
      <c r="I581" s="340"/>
      <c r="J581" s="192"/>
      <c r="K581" s="351"/>
      <c r="L581" s="181">
        <f>L582</f>
        <v>8411987.2199999988</v>
      </c>
      <c r="M581" s="181">
        <f t="shared" ref="M581:N581" si="220">M582</f>
        <v>8411987.2199999988</v>
      </c>
      <c r="N581" s="181">
        <f t="shared" si="220"/>
        <v>8411987.2199999988</v>
      </c>
    </row>
    <row r="582" spans="1:14" s="89" customFormat="1" ht="61.5" customHeight="1" x14ac:dyDescent="0.2">
      <c r="A582" s="173" t="s">
        <v>424</v>
      </c>
      <c r="B582" s="70" t="s">
        <v>350</v>
      </c>
      <c r="C582" s="71" t="s">
        <v>69</v>
      </c>
      <c r="D582" s="71" t="s">
        <v>71</v>
      </c>
      <c r="E582" s="93"/>
      <c r="F582" s="63"/>
      <c r="G582" s="59"/>
      <c r="H582" s="59"/>
      <c r="I582" s="64"/>
      <c r="J582" s="60"/>
      <c r="K582" s="320"/>
      <c r="L582" s="181">
        <f t="shared" ref="L582:N583" si="221">L583</f>
        <v>8411987.2199999988</v>
      </c>
      <c r="M582" s="181">
        <f t="shared" si="221"/>
        <v>8411987.2199999988</v>
      </c>
      <c r="N582" s="181">
        <f t="shared" si="221"/>
        <v>8411987.2199999988</v>
      </c>
    </row>
    <row r="583" spans="1:14" s="89" customFormat="1" ht="41.25" customHeight="1" x14ac:dyDescent="0.2">
      <c r="A583" s="177" t="s">
        <v>31</v>
      </c>
      <c r="B583" s="70" t="s">
        <v>350</v>
      </c>
      <c r="C583" s="71" t="s">
        <v>69</v>
      </c>
      <c r="D583" s="71" t="s">
        <v>71</v>
      </c>
      <c r="E583" s="103" t="s">
        <v>5</v>
      </c>
      <c r="F583" s="65" t="s">
        <v>131</v>
      </c>
      <c r="G583" s="59" t="s">
        <v>131</v>
      </c>
      <c r="H583" s="59" t="s">
        <v>131</v>
      </c>
      <c r="I583" s="65" t="s">
        <v>132</v>
      </c>
      <c r="J583" s="60" t="s">
        <v>131</v>
      </c>
      <c r="K583" s="320"/>
      <c r="L583" s="181">
        <f t="shared" si="221"/>
        <v>8411987.2199999988</v>
      </c>
      <c r="M583" s="181">
        <f t="shared" si="221"/>
        <v>8411987.2199999988</v>
      </c>
      <c r="N583" s="181">
        <f t="shared" si="221"/>
        <v>8411987.2199999988</v>
      </c>
    </row>
    <row r="584" spans="1:14" s="89" customFormat="1" ht="25.5" customHeight="1" x14ac:dyDescent="0.2">
      <c r="A584" s="178" t="s">
        <v>29</v>
      </c>
      <c r="B584" s="70" t="s">
        <v>350</v>
      </c>
      <c r="C584" s="71" t="s">
        <v>69</v>
      </c>
      <c r="D584" s="71" t="s">
        <v>71</v>
      </c>
      <c r="E584" s="91" t="s">
        <v>5</v>
      </c>
      <c r="F584" s="59" t="s">
        <v>131</v>
      </c>
      <c r="G584" s="59" t="s">
        <v>131</v>
      </c>
      <c r="H584" s="59" t="s">
        <v>131</v>
      </c>
      <c r="I584" s="59" t="s">
        <v>27</v>
      </c>
      <c r="J584" s="60" t="s">
        <v>131</v>
      </c>
      <c r="K584" s="262"/>
      <c r="L584" s="181">
        <f>L585+L587</f>
        <v>8411987.2199999988</v>
      </c>
      <c r="M584" s="181">
        <f>M585+M587</f>
        <v>8411987.2199999988</v>
      </c>
      <c r="N584" s="181">
        <f>N585+N587</f>
        <v>8411987.2199999988</v>
      </c>
    </row>
    <row r="585" spans="1:14" s="89" customFormat="1" ht="77.25" customHeight="1" x14ac:dyDescent="0.2">
      <c r="A585" s="177" t="s">
        <v>67</v>
      </c>
      <c r="B585" s="70" t="s">
        <v>350</v>
      </c>
      <c r="C585" s="71" t="s">
        <v>69</v>
      </c>
      <c r="D585" s="71" t="s">
        <v>71</v>
      </c>
      <c r="E585" s="91" t="s">
        <v>5</v>
      </c>
      <c r="F585" s="59" t="s">
        <v>131</v>
      </c>
      <c r="G585" s="59" t="s">
        <v>131</v>
      </c>
      <c r="H585" s="59" t="s">
        <v>131</v>
      </c>
      <c r="I585" s="59" t="s">
        <v>27</v>
      </c>
      <c r="J585" s="60" t="s">
        <v>131</v>
      </c>
      <c r="K585" s="262">
        <v>100</v>
      </c>
      <c r="L585" s="181">
        <f>L586</f>
        <v>8217864.2199999997</v>
      </c>
      <c r="M585" s="181">
        <f t="shared" ref="M585:N585" si="222">M586</f>
        <v>8217864.2199999997</v>
      </c>
      <c r="N585" s="181">
        <f t="shared" si="222"/>
        <v>8217864.2199999997</v>
      </c>
    </row>
    <row r="586" spans="1:14" s="89" customFormat="1" ht="33" customHeight="1" x14ac:dyDescent="0.2">
      <c r="A586" s="177" t="s">
        <v>61</v>
      </c>
      <c r="B586" s="70" t="s">
        <v>350</v>
      </c>
      <c r="C586" s="71" t="s">
        <v>69</v>
      </c>
      <c r="D586" s="71" t="s">
        <v>71</v>
      </c>
      <c r="E586" s="91" t="s">
        <v>5</v>
      </c>
      <c r="F586" s="59" t="s">
        <v>131</v>
      </c>
      <c r="G586" s="59" t="s">
        <v>131</v>
      </c>
      <c r="H586" s="59" t="s">
        <v>131</v>
      </c>
      <c r="I586" s="59" t="s">
        <v>27</v>
      </c>
      <c r="J586" s="60" t="s">
        <v>131</v>
      </c>
      <c r="K586" s="262">
        <v>120</v>
      </c>
      <c r="L586" s="181">
        <v>8217864.2199999997</v>
      </c>
      <c r="M586" s="181">
        <v>8217864.2199999997</v>
      </c>
      <c r="N586" s="181">
        <v>8217864.2199999997</v>
      </c>
    </row>
    <row r="587" spans="1:14" s="89" customFormat="1" ht="29.25" customHeight="1" x14ac:dyDescent="0.2">
      <c r="A587" s="177" t="s">
        <v>52</v>
      </c>
      <c r="B587" s="70" t="s">
        <v>350</v>
      </c>
      <c r="C587" s="71" t="s">
        <v>69</v>
      </c>
      <c r="D587" s="71" t="s">
        <v>71</v>
      </c>
      <c r="E587" s="91" t="s">
        <v>5</v>
      </c>
      <c r="F587" s="59" t="s">
        <v>131</v>
      </c>
      <c r="G587" s="59" t="s">
        <v>131</v>
      </c>
      <c r="H587" s="59" t="s">
        <v>131</v>
      </c>
      <c r="I587" s="59" t="s">
        <v>27</v>
      </c>
      <c r="J587" s="60" t="s">
        <v>131</v>
      </c>
      <c r="K587" s="262">
        <v>200</v>
      </c>
      <c r="L587" s="181">
        <f t="shared" ref="L587:N587" si="223">L588</f>
        <v>194123</v>
      </c>
      <c r="M587" s="181">
        <f t="shared" si="223"/>
        <v>194123</v>
      </c>
      <c r="N587" s="181">
        <f t="shared" si="223"/>
        <v>194123</v>
      </c>
    </row>
    <row r="588" spans="1:14" s="89" customFormat="1" ht="45" customHeight="1" x14ac:dyDescent="0.2">
      <c r="A588" s="177" t="s">
        <v>54</v>
      </c>
      <c r="B588" s="70" t="s">
        <v>350</v>
      </c>
      <c r="C588" s="71" t="s">
        <v>69</v>
      </c>
      <c r="D588" s="71" t="s">
        <v>71</v>
      </c>
      <c r="E588" s="91" t="s">
        <v>5</v>
      </c>
      <c r="F588" s="59" t="s">
        <v>131</v>
      </c>
      <c r="G588" s="59" t="s">
        <v>131</v>
      </c>
      <c r="H588" s="59" t="s">
        <v>131</v>
      </c>
      <c r="I588" s="59" t="s">
        <v>27</v>
      </c>
      <c r="J588" s="60" t="s">
        <v>131</v>
      </c>
      <c r="K588" s="262">
        <v>240</v>
      </c>
      <c r="L588" s="181">
        <v>194123</v>
      </c>
      <c r="M588" s="181">
        <v>194123</v>
      </c>
      <c r="N588" s="181">
        <v>194123</v>
      </c>
    </row>
    <row r="589" spans="1:14" s="89" customFormat="1" ht="25.5" customHeight="1" x14ac:dyDescent="0.2">
      <c r="A589" s="173" t="s">
        <v>270</v>
      </c>
      <c r="B589" s="70" t="s">
        <v>350</v>
      </c>
      <c r="C589" s="54" t="s">
        <v>76</v>
      </c>
      <c r="D589" s="55"/>
      <c r="E589" s="56"/>
      <c r="F589" s="56"/>
      <c r="G589" s="59"/>
      <c r="H589" s="59"/>
      <c r="I589" s="56"/>
      <c r="J589" s="69"/>
      <c r="K589" s="349"/>
      <c r="L589" s="209">
        <f t="shared" ref="L589:N590" si="224">L590</f>
        <v>465058.8</v>
      </c>
      <c r="M589" s="209">
        <f t="shared" si="224"/>
        <v>510542.99</v>
      </c>
      <c r="N589" s="209">
        <f t="shared" si="224"/>
        <v>530939.9</v>
      </c>
    </row>
    <row r="590" spans="1:14" s="89" customFormat="1" ht="25.5" customHeight="1" x14ac:dyDescent="0.2">
      <c r="A590" s="218" t="s">
        <v>271</v>
      </c>
      <c r="B590" s="70" t="s">
        <v>350</v>
      </c>
      <c r="C590" s="54" t="s">
        <v>76</v>
      </c>
      <c r="D590" s="55" t="s">
        <v>72</v>
      </c>
      <c r="E590" s="56"/>
      <c r="F590" s="56"/>
      <c r="G590" s="59"/>
      <c r="H590" s="59"/>
      <c r="I590" s="56"/>
      <c r="J590" s="69"/>
      <c r="K590" s="349"/>
      <c r="L590" s="209">
        <f t="shared" si="224"/>
        <v>465058.8</v>
      </c>
      <c r="M590" s="209">
        <f t="shared" si="224"/>
        <v>510542.99</v>
      </c>
      <c r="N590" s="209">
        <f t="shared" si="224"/>
        <v>530939.9</v>
      </c>
    </row>
    <row r="591" spans="1:14" s="89" customFormat="1" ht="25.5" customHeight="1" x14ac:dyDescent="0.2">
      <c r="A591" s="177" t="s">
        <v>294</v>
      </c>
      <c r="B591" s="70" t="s">
        <v>350</v>
      </c>
      <c r="C591" s="54" t="s">
        <v>76</v>
      </c>
      <c r="D591" s="55" t="s">
        <v>72</v>
      </c>
      <c r="E591" s="59" t="s">
        <v>295</v>
      </c>
      <c r="F591" s="59" t="s">
        <v>131</v>
      </c>
      <c r="G591" s="59" t="s">
        <v>131</v>
      </c>
      <c r="H591" s="59" t="s">
        <v>131</v>
      </c>
      <c r="I591" s="59" t="s">
        <v>132</v>
      </c>
      <c r="J591" s="60" t="s">
        <v>131</v>
      </c>
      <c r="K591" s="262"/>
      <c r="L591" s="181">
        <f t="shared" ref="L591:N591" si="225">L592</f>
        <v>465058.8</v>
      </c>
      <c r="M591" s="181">
        <f t="shared" si="225"/>
        <v>510542.99</v>
      </c>
      <c r="N591" s="181">
        <f t="shared" si="225"/>
        <v>530939.9</v>
      </c>
    </row>
    <row r="592" spans="1:14" s="89" customFormat="1" ht="67.5" customHeight="1" x14ac:dyDescent="0.2">
      <c r="A592" s="177" t="s">
        <v>273</v>
      </c>
      <c r="B592" s="70" t="s">
        <v>350</v>
      </c>
      <c r="C592" s="54" t="s">
        <v>76</v>
      </c>
      <c r="D592" s="55" t="s">
        <v>72</v>
      </c>
      <c r="E592" s="59" t="s">
        <v>295</v>
      </c>
      <c r="F592" s="59" t="s">
        <v>131</v>
      </c>
      <c r="G592" s="59" t="s">
        <v>131</v>
      </c>
      <c r="H592" s="59" t="s">
        <v>131</v>
      </c>
      <c r="I592" s="59" t="s">
        <v>272</v>
      </c>
      <c r="J592" s="60" t="s">
        <v>133</v>
      </c>
      <c r="K592" s="262"/>
      <c r="L592" s="181">
        <f>L593+L595</f>
        <v>465058.8</v>
      </c>
      <c r="M592" s="181">
        <f>M593+M595</f>
        <v>510542.99</v>
      </c>
      <c r="N592" s="181">
        <f>N593+N595</f>
        <v>530939.9</v>
      </c>
    </row>
    <row r="593" spans="1:14" s="89" customFormat="1" ht="25.5" customHeight="1" x14ac:dyDescent="0.2">
      <c r="A593" s="177" t="s">
        <v>67</v>
      </c>
      <c r="B593" s="70" t="s">
        <v>350</v>
      </c>
      <c r="C593" s="54" t="s">
        <v>76</v>
      </c>
      <c r="D593" s="55" t="s">
        <v>72</v>
      </c>
      <c r="E593" s="59" t="s">
        <v>295</v>
      </c>
      <c r="F593" s="59" t="s">
        <v>131</v>
      </c>
      <c r="G593" s="59" t="s">
        <v>131</v>
      </c>
      <c r="H593" s="59" t="s">
        <v>131</v>
      </c>
      <c r="I593" s="59" t="s">
        <v>272</v>
      </c>
      <c r="J593" s="60" t="s">
        <v>133</v>
      </c>
      <c r="K593" s="262" t="s">
        <v>60</v>
      </c>
      <c r="L593" s="181">
        <f t="shared" ref="L593:N593" si="226">L594</f>
        <v>397575.24</v>
      </c>
      <c r="M593" s="181">
        <f t="shared" si="226"/>
        <v>409384.41</v>
      </c>
      <c r="N593" s="181">
        <f t="shared" si="226"/>
        <v>430017.38</v>
      </c>
    </row>
    <row r="594" spans="1:14" s="89" customFormat="1" ht="25.5" customHeight="1" x14ac:dyDescent="0.2">
      <c r="A594" s="177" t="s">
        <v>61</v>
      </c>
      <c r="B594" s="70" t="s">
        <v>350</v>
      </c>
      <c r="C594" s="54" t="s">
        <v>76</v>
      </c>
      <c r="D594" s="55" t="s">
        <v>72</v>
      </c>
      <c r="E594" s="59" t="s">
        <v>295</v>
      </c>
      <c r="F594" s="59" t="s">
        <v>131</v>
      </c>
      <c r="G594" s="59" t="s">
        <v>131</v>
      </c>
      <c r="H594" s="59" t="s">
        <v>131</v>
      </c>
      <c r="I594" s="59" t="s">
        <v>272</v>
      </c>
      <c r="J594" s="60" t="s">
        <v>133</v>
      </c>
      <c r="K594" s="262" t="s">
        <v>166</v>
      </c>
      <c r="L594" s="181">
        <v>397575.24</v>
      </c>
      <c r="M594" s="181">
        <v>409384.41</v>
      </c>
      <c r="N594" s="181">
        <v>430017.38</v>
      </c>
    </row>
    <row r="595" spans="1:14" s="89" customFormat="1" ht="25.5" customHeight="1" x14ac:dyDescent="0.2">
      <c r="A595" s="177" t="s">
        <v>52</v>
      </c>
      <c r="B595" s="70" t="s">
        <v>350</v>
      </c>
      <c r="C595" s="54" t="s">
        <v>76</v>
      </c>
      <c r="D595" s="55" t="s">
        <v>72</v>
      </c>
      <c r="E595" s="59" t="s">
        <v>295</v>
      </c>
      <c r="F595" s="59" t="s">
        <v>131</v>
      </c>
      <c r="G595" s="59" t="s">
        <v>131</v>
      </c>
      <c r="H595" s="59" t="s">
        <v>131</v>
      </c>
      <c r="I595" s="59" t="s">
        <v>272</v>
      </c>
      <c r="J595" s="60" t="s">
        <v>133</v>
      </c>
      <c r="K595" s="262" t="s">
        <v>53</v>
      </c>
      <c r="L595" s="181">
        <f t="shared" ref="L595:N595" si="227">L596</f>
        <v>67483.56</v>
      </c>
      <c r="M595" s="181">
        <f t="shared" si="227"/>
        <v>101158.58</v>
      </c>
      <c r="N595" s="181">
        <f t="shared" si="227"/>
        <v>100922.52</v>
      </c>
    </row>
    <row r="596" spans="1:14" s="89" customFormat="1" ht="25.5" customHeight="1" x14ac:dyDescent="0.2">
      <c r="A596" s="177" t="s">
        <v>54</v>
      </c>
      <c r="B596" s="70" t="s">
        <v>350</v>
      </c>
      <c r="C596" s="54" t="s">
        <v>76</v>
      </c>
      <c r="D596" s="55" t="s">
        <v>72</v>
      </c>
      <c r="E596" s="59" t="s">
        <v>295</v>
      </c>
      <c r="F596" s="59" t="s">
        <v>131</v>
      </c>
      <c r="G596" s="59" t="s">
        <v>131</v>
      </c>
      <c r="H596" s="59" t="s">
        <v>131</v>
      </c>
      <c r="I596" s="59" t="s">
        <v>272</v>
      </c>
      <c r="J596" s="60" t="s">
        <v>133</v>
      </c>
      <c r="K596" s="262" t="s">
        <v>55</v>
      </c>
      <c r="L596" s="181">
        <v>67483.56</v>
      </c>
      <c r="M596" s="181">
        <v>101158.58</v>
      </c>
      <c r="N596" s="181">
        <v>100922.52</v>
      </c>
    </row>
    <row r="597" spans="1:14" s="89" customFormat="1" ht="25.5" customHeight="1" x14ac:dyDescent="0.2">
      <c r="A597" s="177" t="s">
        <v>85</v>
      </c>
      <c r="B597" s="70" t="s">
        <v>350</v>
      </c>
      <c r="C597" s="71" t="s">
        <v>72</v>
      </c>
      <c r="D597" s="71"/>
      <c r="E597" s="91"/>
      <c r="F597" s="59"/>
      <c r="G597" s="59"/>
      <c r="H597" s="59"/>
      <c r="I597" s="59"/>
      <c r="J597" s="60"/>
      <c r="K597" s="262"/>
      <c r="L597" s="181">
        <f t="shared" ref="L597:N597" si="228">L598</f>
        <v>155500</v>
      </c>
      <c r="M597" s="181">
        <f t="shared" si="228"/>
        <v>155500</v>
      </c>
      <c r="N597" s="181">
        <f t="shared" si="228"/>
        <v>155500</v>
      </c>
    </row>
    <row r="598" spans="1:14" s="89" customFormat="1" ht="42.75" customHeight="1" x14ac:dyDescent="0.2">
      <c r="A598" s="173" t="s">
        <v>220</v>
      </c>
      <c r="B598" s="70" t="s">
        <v>350</v>
      </c>
      <c r="C598" s="71" t="s">
        <v>72</v>
      </c>
      <c r="D598" s="71" t="s">
        <v>88</v>
      </c>
      <c r="E598" s="91"/>
      <c r="F598" s="59"/>
      <c r="G598" s="59"/>
      <c r="H598" s="59"/>
      <c r="I598" s="59"/>
      <c r="J598" s="60"/>
      <c r="K598" s="262"/>
      <c r="L598" s="181">
        <f>L599</f>
        <v>155500</v>
      </c>
      <c r="M598" s="181">
        <f t="shared" ref="L598:N600" si="229">M599</f>
        <v>155500</v>
      </c>
      <c r="N598" s="181">
        <f t="shared" si="229"/>
        <v>155500</v>
      </c>
    </row>
    <row r="599" spans="1:14" s="89" customFormat="1" ht="63" customHeight="1" x14ac:dyDescent="0.2">
      <c r="A599" s="177" t="s">
        <v>329</v>
      </c>
      <c r="B599" s="70" t="s">
        <v>350</v>
      </c>
      <c r="C599" s="71" t="s">
        <v>72</v>
      </c>
      <c r="D599" s="71" t="s">
        <v>88</v>
      </c>
      <c r="E599" s="91" t="s">
        <v>241</v>
      </c>
      <c r="F599" s="59" t="s">
        <v>131</v>
      </c>
      <c r="G599" s="59" t="s">
        <v>131</v>
      </c>
      <c r="H599" s="59" t="s">
        <v>131</v>
      </c>
      <c r="I599" s="59" t="s">
        <v>132</v>
      </c>
      <c r="J599" s="60" t="s">
        <v>131</v>
      </c>
      <c r="K599" s="262"/>
      <c r="L599" s="181">
        <f>L600</f>
        <v>155500</v>
      </c>
      <c r="M599" s="181">
        <f t="shared" si="229"/>
        <v>155500</v>
      </c>
      <c r="N599" s="181">
        <f t="shared" si="229"/>
        <v>155500</v>
      </c>
    </row>
    <row r="600" spans="1:14" s="89" customFormat="1" ht="25.5" customHeight="1" x14ac:dyDescent="0.2">
      <c r="A600" s="177" t="s">
        <v>242</v>
      </c>
      <c r="B600" s="70" t="s">
        <v>350</v>
      </c>
      <c r="C600" s="71" t="s">
        <v>72</v>
      </c>
      <c r="D600" s="71" t="s">
        <v>88</v>
      </c>
      <c r="E600" s="91" t="s">
        <v>241</v>
      </c>
      <c r="F600" s="59" t="s">
        <v>131</v>
      </c>
      <c r="G600" s="59" t="s">
        <v>131</v>
      </c>
      <c r="H600" s="59" t="s">
        <v>131</v>
      </c>
      <c r="I600" s="59" t="s">
        <v>191</v>
      </c>
      <c r="J600" s="60" t="s">
        <v>131</v>
      </c>
      <c r="K600" s="262"/>
      <c r="L600" s="181">
        <f t="shared" si="229"/>
        <v>155500</v>
      </c>
      <c r="M600" s="181">
        <f t="shared" si="229"/>
        <v>155500</v>
      </c>
      <c r="N600" s="181">
        <f t="shared" si="229"/>
        <v>155500</v>
      </c>
    </row>
    <row r="601" spans="1:14" s="89" customFormat="1" ht="25.5" customHeight="1" x14ac:dyDescent="0.2">
      <c r="A601" s="177" t="s">
        <v>52</v>
      </c>
      <c r="B601" s="70" t="s">
        <v>350</v>
      </c>
      <c r="C601" s="71" t="s">
        <v>72</v>
      </c>
      <c r="D601" s="71" t="s">
        <v>88</v>
      </c>
      <c r="E601" s="91" t="s">
        <v>241</v>
      </c>
      <c r="F601" s="59" t="s">
        <v>131</v>
      </c>
      <c r="G601" s="59" t="s">
        <v>131</v>
      </c>
      <c r="H601" s="59" t="s">
        <v>131</v>
      </c>
      <c r="I601" s="59" t="s">
        <v>191</v>
      </c>
      <c r="J601" s="60" t="s">
        <v>131</v>
      </c>
      <c r="K601" s="262" t="s">
        <v>53</v>
      </c>
      <c r="L601" s="181">
        <f>L602</f>
        <v>155500</v>
      </c>
      <c r="M601" s="181">
        <f>M602</f>
        <v>155500</v>
      </c>
      <c r="N601" s="181">
        <f>N602</f>
        <v>155500</v>
      </c>
    </row>
    <row r="602" spans="1:14" s="89" customFormat="1" ht="25.5" customHeight="1" x14ac:dyDescent="0.2">
      <c r="A602" s="177" t="s">
        <v>54</v>
      </c>
      <c r="B602" s="70" t="s">
        <v>350</v>
      </c>
      <c r="C602" s="71" t="s">
        <v>72</v>
      </c>
      <c r="D602" s="71" t="s">
        <v>88</v>
      </c>
      <c r="E602" s="91" t="s">
        <v>241</v>
      </c>
      <c r="F602" s="59" t="s">
        <v>131</v>
      </c>
      <c r="G602" s="59" t="s">
        <v>131</v>
      </c>
      <c r="H602" s="59" t="s">
        <v>131</v>
      </c>
      <c r="I602" s="59" t="s">
        <v>191</v>
      </c>
      <c r="J602" s="60" t="s">
        <v>131</v>
      </c>
      <c r="K602" s="262" t="s">
        <v>55</v>
      </c>
      <c r="L602" s="175">
        <v>155500</v>
      </c>
      <c r="M602" s="175">
        <v>155500</v>
      </c>
      <c r="N602" s="175">
        <v>155500</v>
      </c>
    </row>
    <row r="603" spans="1:14" s="89" customFormat="1" ht="25.5" customHeight="1" x14ac:dyDescent="0.2">
      <c r="A603" s="173" t="s">
        <v>87</v>
      </c>
      <c r="B603" s="70" t="s">
        <v>350</v>
      </c>
      <c r="C603" s="55" t="s">
        <v>71</v>
      </c>
      <c r="D603" s="55"/>
      <c r="E603" s="91"/>
      <c r="F603" s="59"/>
      <c r="G603" s="59"/>
      <c r="H603" s="59"/>
      <c r="I603" s="59"/>
      <c r="J603" s="60"/>
      <c r="K603" s="262"/>
      <c r="L603" s="175">
        <f t="shared" ref="L603:N605" si="230">L604</f>
        <v>7699400</v>
      </c>
      <c r="M603" s="175">
        <f t="shared" si="230"/>
        <v>8007400</v>
      </c>
      <c r="N603" s="175">
        <f t="shared" si="230"/>
        <v>8327700</v>
      </c>
    </row>
    <row r="604" spans="1:14" s="89" customFormat="1" ht="25.5" customHeight="1" x14ac:dyDescent="0.2">
      <c r="A604" s="173" t="s">
        <v>118</v>
      </c>
      <c r="B604" s="70" t="s">
        <v>350</v>
      </c>
      <c r="C604" s="55" t="s">
        <v>71</v>
      </c>
      <c r="D604" s="55" t="s">
        <v>86</v>
      </c>
      <c r="E604" s="54"/>
      <c r="F604" s="56"/>
      <c r="G604" s="59"/>
      <c r="H604" s="59"/>
      <c r="I604" s="56"/>
      <c r="J604" s="69"/>
      <c r="K604" s="349"/>
      <c r="L604" s="175">
        <f t="shared" si="230"/>
        <v>7699400</v>
      </c>
      <c r="M604" s="175">
        <f t="shared" si="230"/>
        <v>8007400</v>
      </c>
      <c r="N604" s="175">
        <f t="shared" si="230"/>
        <v>8327700</v>
      </c>
    </row>
    <row r="605" spans="1:14" s="89" customFormat="1" ht="78" customHeight="1" x14ac:dyDescent="0.2">
      <c r="A605" s="177" t="s">
        <v>340</v>
      </c>
      <c r="B605" s="70" t="s">
        <v>350</v>
      </c>
      <c r="C605" s="55" t="s">
        <v>71</v>
      </c>
      <c r="D605" s="55" t="s">
        <v>86</v>
      </c>
      <c r="E605" s="92" t="s">
        <v>95</v>
      </c>
      <c r="F605" s="74" t="s">
        <v>131</v>
      </c>
      <c r="G605" s="59" t="s">
        <v>131</v>
      </c>
      <c r="H605" s="59" t="s">
        <v>131</v>
      </c>
      <c r="I605" s="74" t="s">
        <v>132</v>
      </c>
      <c r="J605" s="60" t="s">
        <v>131</v>
      </c>
      <c r="K605" s="247"/>
      <c r="L605" s="175">
        <f t="shared" si="230"/>
        <v>7699400</v>
      </c>
      <c r="M605" s="175">
        <f t="shared" si="230"/>
        <v>8007400</v>
      </c>
      <c r="N605" s="175">
        <f t="shared" si="230"/>
        <v>8327700</v>
      </c>
    </row>
    <row r="606" spans="1:14" s="89" customFormat="1" ht="25.5" customHeight="1" x14ac:dyDescent="0.2">
      <c r="A606" s="177" t="s">
        <v>199</v>
      </c>
      <c r="B606" s="70" t="s">
        <v>350</v>
      </c>
      <c r="C606" s="54" t="s">
        <v>71</v>
      </c>
      <c r="D606" s="55" t="s">
        <v>86</v>
      </c>
      <c r="E606" s="59" t="s">
        <v>95</v>
      </c>
      <c r="F606" s="59" t="s">
        <v>131</v>
      </c>
      <c r="G606" s="59" t="s">
        <v>131</v>
      </c>
      <c r="H606" s="59" t="s">
        <v>131</v>
      </c>
      <c r="I606" s="59" t="s">
        <v>198</v>
      </c>
      <c r="J606" s="60" t="s">
        <v>195</v>
      </c>
      <c r="K606" s="262"/>
      <c r="L606" s="188">
        <f t="shared" ref="L606:N606" si="231">L607+L610</f>
        <v>7699400</v>
      </c>
      <c r="M606" s="188">
        <f t="shared" si="231"/>
        <v>8007400</v>
      </c>
      <c r="N606" s="188">
        <f t="shared" si="231"/>
        <v>8327700</v>
      </c>
    </row>
    <row r="607" spans="1:14" s="89" customFormat="1" ht="25.5" customHeight="1" x14ac:dyDescent="0.2">
      <c r="A607" s="177" t="s">
        <v>52</v>
      </c>
      <c r="B607" s="70" t="s">
        <v>350</v>
      </c>
      <c r="C607" s="54" t="s">
        <v>71</v>
      </c>
      <c r="D607" s="55" t="s">
        <v>86</v>
      </c>
      <c r="E607" s="59" t="s">
        <v>95</v>
      </c>
      <c r="F607" s="59" t="s">
        <v>131</v>
      </c>
      <c r="G607" s="59" t="s">
        <v>131</v>
      </c>
      <c r="H607" s="59" t="s">
        <v>131</v>
      </c>
      <c r="I607" s="59" t="s">
        <v>198</v>
      </c>
      <c r="J607" s="60" t="s">
        <v>195</v>
      </c>
      <c r="K607" s="262" t="s">
        <v>53</v>
      </c>
      <c r="L607" s="188">
        <f t="shared" ref="L607:N607" si="232">L608</f>
        <v>7699400</v>
      </c>
      <c r="M607" s="188">
        <f t="shared" si="232"/>
        <v>8007400</v>
      </c>
      <c r="N607" s="188">
        <f t="shared" si="232"/>
        <v>8327700</v>
      </c>
    </row>
    <row r="608" spans="1:14" s="89" customFormat="1" ht="25.5" customHeight="1" x14ac:dyDescent="0.2">
      <c r="A608" s="177" t="s">
        <v>54</v>
      </c>
      <c r="B608" s="70" t="s">
        <v>350</v>
      </c>
      <c r="C608" s="54" t="s">
        <v>71</v>
      </c>
      <c r="D608" s="55" t="s">
        <v>86</v>
      </c>
      <c r="E608" s="59" t="s">
        <v>95</v>
      </c>
      <c r="F608" s="59" t="s">
        <v>131</v>
      </c>
      <c r="G608" s="59" t="s">
        <v>131</v>
      </c>
      <c r="H608" s="59" t="s">
        <v>131</v>
      </c>
      <c r="I608" s="59" t="s">
        <v>198</v>
      </c>
      <c r="J608" s="60" t="s">
        <v>195</v>
      </c>
      <c r="K608" s="262" t="s">
        <v>55</v>
      </c>
      <c r="L608" s="188">
        <v>7699400</v>
      </c>
      <c r="M608" s="188">
        <v>8007400</v>
      </c>
      <c r="N608" s="189">
        <v>8327700</v>
      </c>
    </row>
    <row r="609" spans="1:14" s="89" customFormat="1" ht="25.5" hidden="1" customHeight="1" x14ac:dyDescent="0.2">
      <c r="A609" s="177" t="s">
        <v>62</v>
      </c>
      <c r="B609" s="70" t="s">
        <v>350</v>
      </c>
      <c r="C609" s="54" t="s">
        <v>71</v>
      </c>
      <c r="D609" s="55" t="s">
        <v>86</v>
      </c>
      <c r="E609" s="59" t="s">
        <v>95</v>
      </c>
      <c r="F609" s="59" t="s">
        <v>131</v>
      </c>
      <c r="G609" s="59" t="s">
        <v>131</v>
      </c>
      <c r="H609" s="59" t="s">
        <v>131</v>
      </c>
      <c r="I609" s="59" t="s">
        <v>198</v>
      </c>
      <c r="J609" s="60" t="s">
        <v>195</v>
      </c>
      <c r="K609" s="262" t="s">
        <v>63</v>
      </c>
      <c r="L609" s="188">
        <f>L610</f>
        <v>0</v>
      </c>
      <c r="M609" s="188">
        <f>M610</f>
        <v>0</v>
      </c>
      <c r="N609" s="189">
        <f>N610</f>
        <v>0</v>
      </c>
    </row>
    <row r="610" spans="1:14" s="89" customFormat="1" ht="25.5" hidden="1" customHeight="1" x14ac:dyDescent="0.2">
      <c r="A610" s="311" t="s">
        <v>64</v>
      </c>
      <c r="B610" s="70" t="s">
        <v>350</v>
      </c>
      <c r="C610" s="54" t="s">
        <v>71</v>
      </c>
      <c r="D610" s="55" t="s">
        <v>86</v>
      </c>
      <c r="E610" s="59" t="s">
        <v>95</v>
      </c>
      <c r="F610" s="59" t="s">
        <v>131</v>
      </c>
      <c r="G610" s="59" t="s">
        <v>131</v>
      </c>
      <c r="H610" s="59" t="s">
        <v>131</v>
      </c>
      <c r="I610" s="59" t="s">
        <v>198</v>
      </c>
      <c r="J610" s="60" t="s">
        <v>195</v>
      </c>
      <c r="K610" s="262" t="s">
        <v>65</v>
      </c>
      <c r="L610" s="188"/>
      <c r="M610" s="188"/>
      <c r="N610" s="189"/>
    </row>
    <row r="611" spans="1:14" s="89" customFormat="1" ht="25.5" customHeight="1" x14ac:dyDescent="0.2">
      <c r="A611" s="177" t="s">
        <v>77</v>
      </c>
      <c r="B611" s="70" t="s">
        <v>350</v>
      </c>
      <c r="C611" s="54" t="s">
        <v>73</v>
      </c>
      <c r="D611" s="55"/>
      <c r="E611" s="59"/>
      <c r="F611" s="59"/>
      <c r="G611" s="59"/>
      <c r="H611" s="59"/>
      <c r="I611" s="59"/>
      <c r="J611" s="60"/>
      <c r="K611" s="262"/>
      <c r="L611" s="188">
        <f t="shared" ref="L611" si="233">L612</f>
        <v>352000</v>
      </c>
      <c r="M611" s="188">
        <f t="shared" ref="M611:N613" si="234">M612</f>
        <v>1134300</v>
      </c>
      <c r="N611" s="189">
        <f t="shared" si="234"/>
        <v>1134300</v>
      </c>
    </row>
    <row r="612" spans="1:14" s="89" customFormat="1" ht="25.5" customHeight="1" x14ac:dyDescent="0.2">
      <c r="A612" s="177" t="s">
        <v>158</v>
      </c>
      <c r="B612" s="70" t="s">
        <v>350</v>
      </c>
      <c r="C612" s="54" t="s">
        <v>73</v>
      </c>
      <c r="D612" s="55" t="s">
        <v>72</v>
      </c>
      <c r="E612" s="59"/>
      <c r="F612" s="59"/>
      <c r="G612" s="59"/>
      <c r="H612" s="59"/>
      <c r="I612" s="59"/>
      <c r="J612" s="60"/>
      <c r="K612" s="262"/>
      <c r="L612" s="188">
        <f>L613+L617+L621</f>
        <v>352000</v>
      </c>
      <c r="M612" s="188">
        <f t="shared" ref="M612:N612" si="235">M613+M617+M621</f>
        <v>1134300</v>
      </c>
      <c r="N612" s="188">
        <f t="shared" si="235"/>
        <v>1134300</v>
      </c>
    </row>
    <row r="613" spans="1:14" s="89" customFormat="1" ht="36" customHeight="1" x14ac:dyDescent="0.2">
      <c r="A613" s="190" t="s">
        <v>308</v>
      </c>
      <c r="B613" s="70" t="s">
        <v>350</v>
      </c>
      <c r="C613" s="55" t="s">
        <v>73</v>
      </c>
      <c r="D613" s="54" t="s">
        <v>72</v>
      </c>
      <c r="E613" s="93" t="s">
        <v>152</v>
      </c>
      <c r="F613" s="63" t="s">
        <v>131</v>
      </c>
      <c r="G613" s="59" t="s">
        <v>131</v>
      </c>
      <c r="H613" s="59" t="s">
        <v>131</v>
      </c>
      <c r="I613" s="64" t="s">
        <v>132</v>
      </c>
      <c r="J613" s="60" t="s">
        <v>131</v>
      </c>
      <c r="K613" s="320"/>
      <c r="L613" s="188">
        <f>L614</f>
        <v>0</v>
      </c>
      <c r="M613" s="188">
        <f t="shared" si="234"/>
        <v>400000</v>
      </c>
      <c r="N613" s="189">
        <f t="shared" si="234"/>
        <v>400000</v>
      </c>
    </row>
    <row r="614" spans="1:14" s="89" customFormat="1" ht="59.25" customHeight="1" x14ac:dyDescent="0.2">
      <c r="A614" s="218" t="s">
        <v>174</v>
      </c>
      <c r="B614" s="70" t="s">
        <v>350</v>
      </c>
      <c r="C614" s="55" t="s">
        <v>73</v>
      </c>
      <c r="D614" s="54" t="s">
        <v>72</v>
      </c>
      <c r="E614" s="93" t="s">
        <v>152</v>
      </c>
      <c r="F614" s="63" t="s">
        <v>131</v>
      </c>
      <c r="G614" s="59" t="s">
        <v>131</v>
      </c>
      <c r="H614" s="59" t="s">
        <v>131</v>
      </c>
      <c r="I614" s="64" t="s">
        <v>162</v>
      </c>
      <c r="J614" s="60" t="s">
        <v>131</v>
      </c>
      <c r="K614" s="320"/>
      <c r="L614" s="181">
        <f>L615</f>
        <v>0</v>
      </c>
      <c r="M614" s="181">
        <f t="shared" ref="M614:N615" si="236">M615</f>
        <v>400000</v>
      </c>
      <c r="N614" s="181">
        <f t="shared" si="236"/>
        <v>400000</v>
      </c>
    </row>
    <row r="615" spans="1:14" s="89" customFormat="1" ht="35.25" customHeight="1" x14ac:dyDescent="0.2">
      <c r="A615" s="177" t="s">
        <v>52</v>
      </c>
      <c r="B615" s="70" t="s">
        <v>350</v>
      </c>
      <c r="C615" s="55" t="s">
        <v>73</v>
      </c>
      <c r="D615" s="54" t="s">
        <v>72</v>
      </c>
      <c r="E615" s="93" t="s">
        <v>152</v>
      </c>
      <c r="F615" s="63" t="s">
        <v>131</v>
      </c>
      <c r="G615" s="59" t="s">
        <v>131</v>
      </c>
      <c r="H615" s="59" t="s">
        <v>131</v>
      </c>
      <c r="I615" s="64" t="s">
        <v>162</v>
      </c>
      <c r="J615" s="60" t="s">
        <v>131</v>
      </c>
      <c r="K615" s="320" t="s">
        <v>53</v>
      </c>
      <c r="L615" s="181">
        <f>L616</f>
        <v>0</v>
      </c>
      <c r="M615" s="181">
        <f t="shared" si="236"/>
        <v>400000</v>
      </c>
      <c r="N615" s="181">
        <f t="shared" si="236"/>
        <v>400000</v>
      </c>
    </row>
    <row r="616" spans="1:14" s="89" customFormat="1" ht="33" customHeight="1" x14ac:dyDescent="0.2">
      <c r="A616" s="177" t="s">
        <v>54</v>
      </c>
      <c r="B616" s="70" t="s">
        <v>350</v>
      </c>
      <c r="C616" s="55" t="s">
        <v>73</v>
      </c>
      <c r="D616" s="54" t="s">
        <v>72</v>
      </c>
      <c r="E616" s="93" t="s">
        <v>152</v>
      </c>
      <c r="F616" s="63" t="s">
        <v>131</v>
      </c>
      <c r="G616" s="59" t="s">
        <v>131</v>
      </c>
      <c r="H616" s="59" t="s">
        <v>131</v>
      </c>
      <c r="I616" s="64" t="s">
        <v>162</v>
      </c>
      <c r="J616" s="60" t="s">
        <v>131</v>
      </c>
      <c r="K616" s="320" t="s">
        <v>55</v>
      </c>
      <c r="L616" s="181">
        <v>0</v>
      </c>
      <c r="M616" s="181">
        <v>400000</v>
      </c>
      <c r="N616" s="181">
        <v>400000</v>
      </c>
    </row>
    <row r="617" spans="1:14" s="89" customFormat="1" ht="34.5" customHeight="1" x14ac:dyDescent="0.2">
      <c r="A617" s="177" t="s">
        <v>312</v>
      </c>
      <c r="B617" s="70" t="s">
        <v>350</v>
      </c>
      <c r="C617" s="54" t="s">
        <v>73</v>
      </c>
      <c r="D617" s="54" t="s">
        <v>72</v>
      </c>
      <c r="E617" s="93" t="s">
        <v>257</v>
      </c>
      <c r="F617" s="63" t="s">
        <v>131</v>
      </c>
      <c r="G617" s="59" t="s">
        <v>131</v>
      </c>
      <c r="H617" s="59" t="s">
        <v>131</v>
      </c>
      <c r="I617" s="64" t="s">
        <v>132</v>
      </c>
      <c r="J617" s="60" t="s">
        <v>131</v>
      </c>
      <c r="K617" s="320"/>
      <c r="L617" s="181">
        <f>L618</f>
        <v>352000</v>
      </c>
      <c r="M617" s="181">
        <f t="shared" ref="M617:N617" si="237">M618</f>
        <v>352000</v>
      </c>
      <c r="N617" s="181">
        <f t="shared" si="237"/>
        <v>352000</v>
      </c>
    </row>
    <row r="618" spans="1:14" s="89" customFormat="1" ht="25.5" customHeight="1" x14ac:dyDescent="0.2">
      <c r="A618" s="218" t="s">
        <v>296</v>
      </c>
      <c r="B618" s="70" t="s">
        <v>350</v>
      </c>
      <c r="C618" s="54" t="s">
        <v>73</v>
      </c>
      <c r="D618" s="55" t="s">
        <v>72</v>
      </c>
      <c r="E618" s="63" t="s">
        <v>257</v>
      </c>
      <c r="F618" s="63" t="s">
        <v>131</v>
      </c>
      <c r="G618" s="59" t="s">
        <v>131</v>
      </c>
      <c r="H618" s="59" t="s">
        <v>131</v>
      </c>
      <c r="I618" s="64" t="s">
        <v>297</v>
      </c>
      <c r="J618" s="60" t="s">
        <v>131</v>
      </c>
      <c r="K618" s="320"/>
      <c r="L618" s="181">
        <f t="shared" ref="L618:N619" si="238">L619</f>
        <v>352000</v>
      </c>
      <c r="M618" s="181">
        <f t="shared" si="238"/>
        <v>352000</v>
      </c>
      <c r="N618" s="181">
        <f t="shared" si="238"/>
        <v>352000</v>
      </c>
    </row>
    <row r="619" spans="1:14" s="89" customFormat="1" ht="25.5" customHeight="1" x14ac:dyDescent="0.2">
      <c r="A619" s="177" t="s">
        <v>52</v>
      </c>
      <c r="B619" s="70" t="s">
        <v>350</v>
      </c>
      <c r="C619" s="54" t="s">
        <v>73</v>
      </c>
      <c r="D619" s="55" t="s">
        <v>72</v>
      </c>
      <c r="E619" s="63" t="s">
        <v>257</v>
      </c>
      <c r="F619" s="63" t="s">
        <v>131</v>
      </c>
      <c r="G619" s="59" t="s">
        <v>131</v>
      </c>
      <c r="H619" s="59" t="s">
        <v>131</v>
      </c>
      <c r="I619" s="64" t="s">
        <v>297</v>
      </c>
      <c r="J619" s="60" t="s">
        <v>131</v>
      </c>
      <c r="K619" s="320" t="s">
        <v>53</v>
      </c>
      <c r="L619" s="181">
        <f t="shared" si="238"/>
        <v>352000</v>
      </c>
      <c r="M619" s="181">
        <f t="shared" si="238"/>
        <v>352000</v>
      </c>
      <c r="N619" s="181">
        <f t="shared" si="238"/>
        <v>352000</v>
      </c>
    </row>
    <row r="620" spans="1:14" s="89" customFormat="1" ht="25.5" customHeight="1" x14ac:dyDescent="0.2">
      <c r="A620" s="177" t="s">
        <v>54</v>
      </c>
      <c r="B620" s="70" t="s">
        <v>350</v>
      </c>
      <c r="C620" s="54" t="s">
        <v>73</v>
      </c>
      <c r="D620" s="55" t="s">
        <v>72</v>
      </c>
      <c r="E620" s="63" t="s">
        <v>257</v>
      </c>
      <c r="F620" s="63" t="s">
        <v>131</v>
      </c>
      <c r="G620" s="59" t="s">
        <v>131</v>
      </c>
      <c r="H620" s="59" t="s">
        <v>131</v>
      </c>
      <c r="I620" s="64" t="s">
        <v>297</v>
      </c>
      <c r="J620" s="60" t="s">
        <v>131</v>
      </c>
      <c r="K620" s="320" t="s">
        <v>55</v>
      </c>
      <c r="L620" s="181">
        <v>352000</v>
      </c>
      <c r="M620" s="182">
        <v>352000</v>
      </c>
      <c r="N620" s="181">
        <v>352000</v>
      </c>
    </row>
    <row r="621" spans="1:14" s="89" customFormat="1" ht="25.5" customHeight="1" x14ac:dyDescent="0.2">
      <c r="A621" s="177" t="s">
        <v>316</v>
      </c>
      <c r="B621" s="54" t="s">
        <v>350</v>
      </c>
      <c r="C621" s="54" t="s">
        <v>73</v>
      </c>
      <c r="D621" s="54" t="s">
        <v>72</v>
      </c>
      <c r="E621" s="378" t="s">
        <v>315</v>
      </c>
      <c r="F621" s="64" t="s">
        <v>131</v>
      </c>
      <c r="G621" s="59" t="s">
        <v>131</v>
      </c>
      <c r="H621" s="59" t="s">
        <v>131</v>
      </c>
      <c r="I621" s="64" t="s">
        <v>132</v>
      </c>
      <c r="J621" s="60" t="s">
        <v>131</v>
      </c>
      <c r="K621" s="320"/>
      <c r="L621" s="181">
        <f t="shared" ref="L621:M623" si="239">L622</f>
        <v>0</v>
      </c>
      <c r="M621" s="181">
        <f t="shared" si="239"/>
        <v>382300</v>
      </c>
      <c r="N621" s="181">
        <f t="shared" ref="N621:N622" si="240">N622</f>
        <v>382300</v>
      </c>
    </row>
    <row r="622" spans="1:14" s="89" customFormat="1" ht="25.5" customHeight="1" x14ac:dyDescent="0.2">
      <c r="A622" s="218" t="s">
        <v>318</v>
      </c>
      <c r="B622" s="54" t="s">
        <v>350</v>
      </c>
      <c r="C622" s="54" t="s">
        <v>73</v>
      </c>
      <c r="D622" s="55" t="s">
        <v>72</v>
      </c>
      <c r="E622" s="63" t="s">
        <v>315</v>
      </c>
      <c r="F622" s="63" t="s">
        <v>131</v>
      </c>
      <c r="G622" s="59" t="s">
        <v>131</v>
      </c>
      <c r="H622" s="59" t="s">
        <v>131</v>
      </c>
      <c r="I622" s="64" t="s">
        <v>317</v>
      </c>
      <c r="J622" s="60" t="s">
        <v>131</v>
      </c>
      <c r="K622" s="320"/>
      <c r="L622" s="181">
        <f t="shared" si="239"/>
        <v>0</v>
      </c>
      <c r="M622" s="181">
        <f t="shared" si="239"/>
        <v>382300</v>
      </c>
      <c r="N622" s="181">
        <f t="shared" si="240"/>
        <v>382300</v>
      </c>
    </row>
    <row r="623" spans="1:14" s="89" customFormat="1" ht="25.5" customHeight="1" x14ac:dyDescent="0.2">
      <c r="A623" s="177" t="s">
        <v>52</v>
      </c>
      <c r="B623" s="54" t="s">
        <v>350</v>
      </c>
      <c r="C623" s="54" t="s">
        <v>73</v>
      </c>
      <c r="D623" s="55" t="s">
        <v>72</v>
      </c>
      <c r="E623" s="63" t="s">
        <v>315</v>
      </c>
      <c r="F623" s="63" t="s">
        <v>131</v>
      </c>
      <c r="G623" s="59" t="s">
        <v>131</v>
      </c>
      <c r="H623" s="59" t="s">
        <v>131</v>
      </c>
      <c r="I623" s="64" t="s">
        <v>317</v>
      </c>
      <c r="J623" s="60" t="s">
        <v>131</v>
      </c>
      <c r="K623" s="320" t="s">
        <v>53</v>
      </c>
      <c r="L623" s="181">
        <f t="shared" si="239"/>
        <v>0</v>
      </c>
      <c r="M623" s="181">
        <f t="shared" si="239"/>
        <v>382300</v>
      </c>
      <c r="N623" s="181">
        <f>N624</f>
        <v>382300</v>
      </c>
    </row>
    <row r="624" spans="1:14" s="89" customFormat="1" ht="25.5" customHeight="1" x14ac:dyDescent="0.2">
      <c r="A624" s="237" t="s">
        <v>54</v>
      </c>
      <c r="B624" s="109" t="s">
        <v>350</v>
      </c>
      <c r="C624" s="109" t="s">
        <v>73</v>
      </c>
      <c r="D624" s="108" t="s">
        <v>72</v>
      </c>
      <c r="E624" s="95" t="s">
        <v>315</v>
      </c>
      <c r="F624" s="95" t="s">
        <v>131</v>
      </c>
      <c r="G624" s="81" t="s">
        <v>131</v>
      </c>
      <c r="H624" s="81" t="s">
        <v>131</v>
      </c>
      <c r="I624" s="82" t="s">
        <v>317</v>
      </c>
      <c r="J624" s="83" t="s">
        <v>131</v>
      </c>
      <c r="K624" s="251" t="s">
        <v>55</v>
      </c>
      <c r="L624" s="278">
        <v>0</v>
      </c>
      <c r="M624" s="278">
        <v>382300</v>
      </c>
      <c r="N624" s="278">
        <v>382300</v>
      </c>
    </row>
    <row r="625" spans="1:14" s="89" customFormat="1" ht="25.5" hidden="1" customHeight="1" x14ac:dyDescent="0.2">
      <c r="A625" s="343" t="s">
        <v>120</v>
      </c>
      <c r="B625" s="70" t="s">
        <v>350</v>
      </c>
      <c r="C625" s="70" t="s">
        <v>95</v>
      </c>
      <c r="D625" s="71"/>
      <c r="E625" s="72"/>
      <c r="F625" s="72"/>
      <c r="G625" s="59"/>
      <c r="H625" s="59"/>
      <c r="I625" s="72"/>
      <c r="J625" s="73"/>
      <c r="K625" s="246"/>
      <c r="L625" s="188">
        <f>L626+L631</f>
        <v>0</v>
      </c>
      <c r="M625" s="189">
        <f>M626+M631</f>
        <v>0</v>
      </c>
      <c r="N625" s="188">
        <f>N626+N631</f>
        <v>0</v>
      </c>
    </row>
    <row r="626" spans="1:14" s="89" customFormat="1" ht="25.5" hidden="1" customHeight="1" x14ac:dyDescent="0.2">
      <c r="A626" s="343" t="s">
        <v>119</v>
      </c>
      <c r="B626" s="70" t="s">
        <v>350</v>
      </c>
      <c r="C626" s="54" t="s">
        <v>95</v>
      </c>
      <c r="D626" s="55" t="s">
        <v>69</v>
      </c>
      <c r="E626" s="56"/>
      <c r="F626" s="56"/>
      <c r="G626" s="59"/>
      <c r="H626" s="59"/>
      <c r="I626" s="56"/>
      <c r="J626" s="69"/>
      <c r="K626" s="349"/>
      <c r="L626" s="188">
        <f t="shared" ref="L626:N629" si="241">L627</f>
        <v>0</v>
      </c>
      <c r="M626" s="188">
        <f t="shared" si="241"/>
        <v>0</v>
      </c>
      <c r="N626" s="188">
        <f t="shared" si="241"/>
        <v>0</v>
      </c>
    </row>
    <row r="627" spans="1:14" s="89" customFormat="1" ht="25.5" hidden="1" customHeight="1" x14ac:dyDescent="0.2">
      <c r="A627" s="190" t="s">
        <v>341</v>
      </c>
      <c r="B627" s="70" t="s">
        <v>350</v>
      </c>
      <c r="C627" s="54" t="s">
        <v>95</v>
      </c>
      <c r="D627" s="55" t="s">
        <v>69</v>
      </c>
      <c r="E627" s="74" t="s">
        <v>179</v>
      </c>
      <c r="F627" s="74" t="s">
        <v>131</v>
      </c>
      <c r="G627" s="59" t="s">
        <v>131</v>
      </c>
      <c r="H627" s="59" t="s">
        <v>131</v>
      </c>
      <c r="I627" s="74" t="s">
        <v>132</v>
      </c>
      <c r="J627" s="60" t="s">
        <v>131</v>
      </c>
      <c r="K627" s="247"/>
      <c r="L627" s="181">
        <f t="shared" si="241"/>
        <v>0</v>
      </c>
      <c r="M627" s="181">
        <f t="shared" si="241"/>
        <v>0</v>
      </c>
      <c r="N627" s="181">
        <f t="shared" si="241"/>
        <v>0</v>
      </c>
    </row>
    <row r="628" spans="1:14" s="89" customFormat="1" ht="25.5" hidden="1" customHeight="1" x14ac:dyDescent="0.2">
      <c r="A628" s="177" t="s">
        <v>49</v>
      </c>
      <c r="B628" s="70" t="s">
        <v>350</v>
      </c>
      <c r="C628" s="54" t="s">
        <v>95</v>
      </c>
      <c r="D628" s="55" t="s">
        <v>69</v>
      </c>
      <c r="E628" s="59" t="s">
        <v>179</v>
      </c>
      <c r="F628" s="59" t="s">
        <v>131</v>
      </c>
      <c r="G628" s="59" t="s">
        <v>131</v>
      </c>
      <c r="H628" s="59" t="s">
        <v>131</v>
      </c>
      <c r="I628" s="59" t="s">
        <v>18</v>
      </c>
      <c r="J628" s="60" t="s">
        <v>131</v>
      </c>
      <c r="K628" s="262"/>
      <c r="L628" s="181">
        <f t="shared" si="241"/>
        <v>0</v>
      </c>
      <c r="M628" s="181">
        <f t="shared" si="241"/>
        <v>0</v>
      </c>
      <c r="N628" s="182">
        <f t="shared" si="241"/>
        <v>0</v>
      </c>
    </row>
    <row r="629" spans="1:14" s="89" customFormat="1" ht="25.5" hidden="1" customHeight="1" x14ac:dyDescent="0.2">
      <c r="A629" s="177" t="s">
        <v>52</v>
      </c>
      <c r="B629" s="70" t="s">
        <v>350</v>
      </c>
      <c r="C629" s="54" t="s">
        <v>95</v>
      </c>
      <c r="D629" s="55" t="s">
        <v>69</v>
      </c>
      <c r="E629" s="59" t="s">
        <v>179</v>
      </c>
      <c r="F629" s="59" t="s">
        <v>131</v>
      </c>
      <c r="G629" s="59" t="s">
        <v>131</v>
      </c>
      <c r="H629" s="59" t="s">
        <v>131</v>
      </c>
      <c r="I629" s="59" t="s">
        <v>18</v>
      </c>
      <c r="J629" s="60" t="s">
        <v>131</v>
      </c>
      <c r="K629" s="262" t="s">
        <v>53</v>
      </c>
      <c r="L629" s="181">
        <f t="shared" si="241"/>
        <v>0</v>
      </c>
      <c r="M629" s="181">
        <f t="shared" si="241"/>
        <v>0</v>
      </c>
      <c r="N629" s="182">
        <f t="shared" si="241"/>
        <v>0</v>
      </c>
    </row>
    <row r="630" spans="1:14" s="89" customFormat="1" ht="25.5" hidden="1" customHeight="1" x14ac:dyDescent="0.2">
      <c r="A630" s="177" t="s">
        <v>54</v>
      </c>
      <c r="B630" s="70" t="s">
        <v>350</v>
      </c>
      <c r="C630" s="54" t="s">
        <v>95</v>
      </c>
      <c r="D630" s="55" t="s">
        <v>69</v>
      </c>
      <c r="E630" s="59" t="s">
        <v>179</v>
      </c>
      <c r="F630" s="59" t="s">
        <v>131</v>
      </c>
      <c r="G630" s="59" t="s">
        <v>131</v>
      </c>
      <c r="H630" s="59" t="s">
        <v>131</v>
      </c>
      <c r="I630" s="59" t="s">
        <v>18</v>
      </c>
      <c r="J630" s="60" t="s">
        <v>131</v>
      </c>
      <c r="K630" s="262" t="s">
        <v>55</v>
      </c>
      <c r="L630" s="181">
        <v>0</v>
      </c>
      <c r="M630" s="181">
        <v>0</v>
      </c>
      <c r="N630" s="182">
        <v>0</v>
      </c>
    </row>
    <row r="631" spans="1:14" s="89" customFormat="1" ht="25.5" hidden="1" customHeight="1" x14ac:dyDescent="0.2">
      <c r="A631" s="343" t="s">
        <v>185</v>
      </c>
      <c r="B631" s="70" t="s">
        <v>350</v>
      </c>
      <c r="C631" s="54" t="s">
        <v>95</v>
      </c>
      <c r="D631" s="55" t="s">
        <v>73</v>
      </c>
      <c r="E631" s="56"/>
      <c r="F631" s="56"/>
      <c r="G631" s="59"/>
      <c r="H631" s="59"/>
      <c r="I631" s="56"/>
      <c r="J631" s="69"/>
      <c r="K631" s="349"/>
      <c r="L631" s="181">
        <f t="shared" ref="L631:N634" si="242">L632</f>
        <v>0</v>
      </c>
      <c r="M631" s="181">
        <f t="shared" si="242"/>
        <v>0</v>
      </c>
      <c r="N631" s="182">
        <f t="shared" si="242"/>
        <v>0</v>
      </c>
    </row>
    <row r="632" spans="1:14" s="89" customFormat="1" ht="25.5" hidden="1" customHeight="1" x14ac:dyDescent="0.2">
      <c r="A632" s="190" t="s">
        <v>341</v>
      </c>
      <c r="B632" s="70" t="s">
        <v>350</v>
      </c>
      <c r="C632" s="54" t="s">
        <v>95</v>
      </c>
      <c r="D632" s="55" t="s">
        <v>73</v>
      </c>
      <c r="E632" s="74" t="s">
        <v>179</v>
      </c>
      <c r="F632" s="74" t="s">
        <v>131</v>
      </c>
      <c r="G632" s="59" t="s">
        <v>131</v>
      </c>
      <c r="H632" s="59" t="s">
        <v>131</v>
      </c>
      <c r="I632" s="74" t="s">
        <v>132</v>
      </c>
      <c r="J632" s="60" t="s">
        <v>131</v>
      </c>
      <c r="K632" s="247"/>
      <c r="L632" s="181">
        <f t="shared" si="242"/>
        <v>0</v>
      </c>
      <c r="M632" s="181">
        <f t="shared" si="242"/>
        <v>0</v>
      </c>
      <c r="N632" s="181">
        <f t="shared" si="242"/>
        <v>0</v>
      </c>
    </row>
    <row r="633" spans="1:14" s="89" customFormat="1" ht="25.5" hidden="1" customHeight="1" x14ac:dyDescent="0.2">
      <c r="A633" s="177" t="s">
        <v>49</v>
      </c>
      <c r="B633" s="70" t="s">
        <v>350</v>
      </c>
      <c r="C633" s="54" t="s">
        <v>95</v>
      </c>
      <c r="D633" s="55" t="s">
        <v>73</v>
      </c>
      <c r="E633" s="59" t="s">
        <v>179</v>
      </c>
      <c r="F633" s="59" t="s">
        <v>131</v>
      </c>
      <c r="G633" s="59" t="s">
        <v>131</v>
      </c>
      <c r="H633" s="59" t="s">
        <v>131</v>
      </c>
      <c r="I633" s="59" t="s">
        <v>18</v>
      </c>
      <c r="J633" s="60" t="s">
        <v>131</v>
      </c>
      <c r="K633" s="262"/>
      <c r="L633" s="181">
        <f t="shared" si="242"/>
        <v>0</v>
      </c>
      <c r="M633" s="181">
        <f t="shared" si="242"/>
        <v>0</v>
      </c>
      <c r="N633" s="181">
        <f t="shared" si="242"/>
        <v>0</v>
      </c>
    </row>
    <row r="634" spans="1:14" s="89" customFormat="1" ht="25.5" hidden="1" customHeight="1" x14ac:dyDescent="0.2">
      <c r="A634" s="177" t="s">
        <v>67</v>
      </c>
      <c r="B634" s="70" t="s">
        <v>350</v>
      </c>
      <c r="C634" s="54" t="s">
        <v>95</v>
      </c>
      <c r="D634" s="55" t="s">
        <v>73</v>
      </c>
      <c r="E634" s="59" t="s">
        <v>179</v>
      </c>
      <c r="F634" s="59" t="s">
        <v>131</v>
      </c>
      <c r="G634" s="59" t="s">
        <v>131</v>
      </c>
      <c r="H634" s="59" t="s">
        <v>131</v>
      </c>
      <c r="I634" s="59" t="s">
        <v>18</v>
      </c>
      <c r="J634" s="60" t="s">
        <v>131</v>
      </c>
      <c r="K634" s="262" t="s">
        <v>60</v>
      </c>
      <c r="L634" s="181">
        <f t="shared" si="242"/>
        <v>0</v>
      </c>
      <c r="M634" s="181">
        <f t="shared" si="242"/>
        <v>0</v>
      </c>
      <c r="N634" s="181">
        <f t="shared" si="242"/>
        <v>0</v>
      </c>
    </row>
    <row r="635" spans="1:14" s="89" customFormat="1" ht="25.5" hidden="1" customHeight="1" x14ac:dyDescent="0.2">
      <c r="A635" s="237" t="s">
        <v>61</v>
      </c>
      <c r="B635" s="78" t="s">
        <v>350</v>
      </c>
      <c r="C635" s="109" t="s">
        <v>95</v>
      </c>
      <c r="D635" s="108" t="s">
        <v>73</v>
      </c>
      <c r="E635" s="81" t="s">
        <v>179</v>
      </c>
      <c r="F635" s="81" t="s">
        <v>131</v>
      </c>
      <c r="G635" s="81" t="s">
        <v>131</v>
      </c>
      <c r="H635" s="81" t="s">
        <v>131</v>
      </c>
      <c r="I635" s="81" t="s">
        <v>18</v>
      </c>
      <c r="J635" s="83" t="s">
        <v>131</v>
      </c>
      <c r="K635" s="259" t="s">
        <v>166</v>
      </c>
      <c r="L635" s="278">
        <v>0</v>
      </c>
      <c r="M635" s="278">
        <v>0</v>
      </c>
      <c r="N635" s="278">
        <v>0</v>
      </c>
    </row>
    <row r="636" spans="1:14" s="89" customFormat="1" ht="25.5" customHeight="1" x14ac:dyDescent="0.2">
      <c r="A636" s="281" t="s">
        <v>410</v>
      </c>
      <c r="B636" s="244" t="s">
        <v>407</v>
      </c>
      <c r="C636" s="337"/>
      <c r="D636" s="337"/>
      <c r="E636" s="338"/>
      <c r="F636" s="339"/>
      <c r="G636" s="194"/>
      <c r="H636" s="194"/>
      <c r="I636" s="340"/>
      <c r="J636" s="192"/>
      <c r="K636" s="351"/>
      <c r="L636" s="321">
        <f>L637+L645+L653+L659+L665</f>
        <v>11865947.67</v>
      </c>
      <c r="M636" s="321">
        <f t="shared" ref="M636:N636" si="243">M637+M645+M653+M659+M665</f>
        <v>12853664.719999999</v>
      </c>
      <c r="N636" s="321">
        <f t="shared" si="243"/>
        <v>13044619.33</v>
      </c>
    </row>
    <row r="637" spans="1:14" s="89" customFormat="1" ht="25.5" customHeight="1" x14ac:dyDescent="0.2">
      <c r="A637" s="177" t="s">
        <v>84</v>
      </c>
      <c r="B637" s="70" t="s">
        <v>407</v>
      </c>
      <c r="C637" s="71" t="s">
        <v>69</v>
      </c>
      <c r="D637" s="71"/>
      <c r="E637" s="338"/>
      <c r="F637" s="339"/>
      <c r="G637" s="194"/>
      <c r="H637" s="194"/>
      <c r="I637" s="340"/>
      <c r="J637" s="192"/>
      <c r="K637" s="351"/>
      <c r="L637" s="181">
        <f>L638</f>
        <v>6970959.4699999997</v>
      </c>
      <c r="M637" s="181">
        <f t="shared" ref="M637:N637" si="244">M638</f>
        <v>6970959.4699999997</v>
      </c>
      <c r="N637" s="181">
        <f t="shared" si="244"/>
        <v>6970959.4699999997</v>
      </c>
    </row>
    <row r="638" spans="1:14" s="89" customFormat="1" ht="45.75" customHeight="1" x14ac:dyDescent="0.2">
      <c r="A638" s="173" t="s">
        <v>424</v>
      </c>
      <c r="B638" s="70" t="s">
        <v>407</v>
      </c>
      <c r="C638" s="71" t="s">
        <v>69</v>
      </c>
      <c r="D638" s="71" t="s">
        <v>71</v>
      </c>
      <c r="E638" s="93"/>
      <c r="F638" s="63"/>
      <c r="G638" s="59"/>
      <c r="H638" s="59"/>
      <c r="I638" s="64"/>
      <c r="J638" s="60"/>
      <c r="K638" s="320"/>
      <c r="L638" s="181">
        <f t="shared" ref="L638:N639" si="245">L639</f>
        <v>6970959.4699999997</v>
      </c>
      <c r="M638" s="181">
        <f t="shared" si="245"/>
        <v>6970959.4699999997</v>
      </c>
      <c r="N638" s="181">
        <f t="shared" si="245"/>
        <v>6970959.4699999997</v>
      </c>
    </row>
    <row r="639" spans="1:14" s="89" customFormat="1" ht="25.5" customHeight="1" x14ac:dyDescent="0.2">
      <c r="A639" s="177" t="s">
        <v>31</v>
      </c>
      <c r="B639" s="70" t="s">
        <v>407</v>
      </c>
      <c r="C639" s="71" t="s">
        <v>69</v>
      </c>
      <c r="D639" s="71" t="s">
        <v>71</v>
      </c>
      <c r="E639" s="103" t="s">
        <v>5</v>
      </c>
      <c r="F639" s="65" t="s">
        <v>131</v>
      </c>
      <c r="G639" s="59" t="s">
        <v>131</v>
      </c>
      <c r="H639" s="59" t="s">
        <v>131</v>
      </c>
      <c r="I639" s="65" t="s">
        <v>132</v>
      </c>
      <c r="J639" s="60" t="s">
        <v>131</v>
      </c>
      <c r="K639" s="320"/>
      <c r="L639" s="181">
        <f t="shared" si="245"/>
        <v>6970959.4699999997</v>
      </c>
      <c r="M639" s="181">
        <f t="shared" si="245"/>
        <v>6970959.4699999997</v>
      </c>
      <c r="N639" s="181">
        <f t="shared" si="245"/>
        <v>6970959.4699999997</v>
      </c>
    </row>
    <row r="640" spans="1:14" s="89" customFormat="1" ht="25.5" customHeight="1" x14ac:dyDescent="0.2">
      <c r="A640" s="178" t="s">
        <v>29</v>
      </c>
      <c r="B640" s="70" t="s">
        <v>407</v>
      </c>
      <c r="C640" s="71" t="s">
        <v>69</v>
      </c>
      <c r="D640" s="71" t="s">
        <v>71</v>
      </c>
      <c r="E640" s="91" t="s">
        <v>5</v>
      </c>
      <c r="F640" s="59" t="s">
        <v>131</v>
      </c>
      <c r="G640" s="59" t="s">
        <v>131</v>
      </c>
      <c r="H640" s="59" t="s">
        <v>131</v>
      </c>
      <c r="I640" s="59" t="s">
        <v>27</v>
      </c>
      <c r="J640" s="60" t="s">
        <v>131</v>
      </c>
      <c r="K640" s="262"/>
      <c r="L640" s="181">
        <f>L641+L643</f>
        <v>6970959.4699999997</v>
      </c>
      <c r="M640" s="181">
        <f>M641+M643</f>
        <v>6970959.4699999997</v>
      </c>
      <c r="N640" s="181">
        <f>N641+N643</f>
        <v>6970959.4699999997</v>
      </c>
    </row>
    <row r="641" spans="1:14" s="89" customFormat="1" ht="72" customHeight="1" x14ac:dyDescent="0.2">
      <c r="A641" s="177" t="s">
        <v>67</v>
      </c>
      <c r="B641" s="70" t="s">
        <v>407</v>
      </c>
      <c r="C641" s="71" t="s">
        <v>69</v>
      </c>
      <c r="D641" s="71" t="s">
        <v>71</v>
      </c>
      <c r="E641" s="91" t="s">
        <v>5</v>
      </c>
      <c r="F641" s="59" t="s">
        <v>131</v>
      </c>
      <c r="G641" s="59" t="s">
        <v>131</v>
      </c>
      <c r="H641" s="59" t="s">
        <v>131</v>
      </c>
      <c r="I641" s="59" t="s">
        <v>27</v>
      </c>
      <c r="J641" s="60" t="s">
        <v>131</v>
      </c>
      <c r="K641" s="262">
        <v>100</v>
      </c>
      <c r="L641" s="181">
        <f t="shared" ref="L641:N641" si="246">L642</f>
        <v>6818159.2199999997</v>
      </c>
      <c r="M641" s="181">
        <f t="shared" si="246"/>
        <v>6818159.2199999997</v>
      </c>
      <c r="N641" s="181">
        <f t="shared" si="246"/>
        <v>6818159.2199999997</v>
      </c>
    </row>
    <row r="642" spans="1:14" s="89" customFormat="1" ht="25.5" customHeight="1" x14ac:dyDescent="0.2">
      <c r="A642" s="177" t="s">
        <v>61</v>
      </c>
      <c r="B642" s="70" t="s">
        <v>407</v>
      </c>
      <c r="C642" s="71" t="s">
        <v>69</v>
      </c>
      <c r="D642" s="71" t="s">
        <v>71</v>
      </c>
      <c r="E642" s="91" t="s">
        <v>5</v>
      </c>
      <c r="F642" s="59" t="s">
        <v>131</v>
      </c>
      <c r="G642" s="59" t="s">
        <v>131</v>
      </c>
      <c r="H642" s="59" t="s">
        <v>131</v>
      </c>
      <c r="I642" s="59" t="s">
        <v>27</v>
      </c>
      <c r="J642" s="60" t="s">
        <v>131</v>
      </c>
      <c r="K642" s="262">
        <v>120</v>
      </c>
      <c r="L642" s="181">
        <v>6818159.2199999997</v>
      </c>
      <c r="M642" s="181">
        <v>6818159.2199999997</v>
      </c>
      <c r="N642" s="181">
        <v>6818159.2199999997</v>
      </c>
    </row>
    <row r="643" spans="1:14" s="89" customFormat="1" ht="25.5" customHeight="1" x14ac:dyDescent="0.2">
      <c r="A643" s="177" t="s">
        <v>52</v>
      </c>
      <c r="B643" s="70" t="s">
        <v>407</v>
      </c>
      <c r="C643" s="71" t="s">
        <v>69</v>
      </c>
      <c r="D643" s="71" t="s">
        <v>71</v>
      </c>
      <c r="E643" s="91" t="s">
        <v>5</v>
      </c>
      <c r="F643" s="59" t="s">
        <v>131</v>
      </c>
      <c r="G643" s="59" t="s">
        <v>131</v>
      </c>
      <c r="H643" s="59" t="s">
        <v>131</v>
      </c>
      <c r="I643" s="59" t="s">
        <v>27</v>
      </c>
      <c r="J643" s="60" t="s">
        <v>131</v>
      </c>
      <c r="K643" s="262">
        <v>200</v>
      </c>
      <c r="L643" s="181">
        <f t="shared" ref="L643:N643" si="247">L644</f>
        <v>152800.25</v>
      </c>
      <c r="M643" s="181">
        <f t="shared" si="247"/>
        <v>152800.25</v>
      </c>
      <c r="N643" s="181">
        <f t="shared" si="247"/>
        <v>152800.25</v>
      </c>
    </row>
    <row r="644" spans="1:14" s="89" customFormat="1" ht="25.5" customHeight="1" x14ac:dyDescent="0.2">
      <c r="A644" s="177" t="s">
        <v>54</v>
      </c>
      <c r="B644" s="70" t="s">
        <v>407</v>
      </c>
      <c r="C644" s="71" t="s">
        <v>69</v>
      </c>
      <c r="D644" s="71" t="s">
        <v>71</v>
      </c>
      <c r="E644" s="91" t="s">
        <v>5</v>
      </c>
      <c r="F644" s="59" t="s">
        <v>131</v>
      </c>
      <c r="G644" s="59" t="s">
        <v>131</v>
      </c>
      <c r="H644" s="59" t="s">
        <v>131</v>
      </c>
      <c r="I644" s="59" t="s">
        <v>27</v>
      </c>
      <c r="J644" s="60" t="s">
        <v>131</v>
      </c>
      <c r="K644" s="262">
        <v>240</v>
      </c>
      <c r="L644" s="181">
        <v>152800.25</v>
      </c>
      <c r="M644" s="181">
        <v>152800.25</v>
      </c>
      <c r="N644" s="181">
        <v>152800.25</v>
      </c>
    </row>
    <row r="645" spans="1:14" s="89" customFormat="1" ht="25.5" customHeight="1" x14ac:dyDescent="0.2">
      <c r="A645" s="173" t="s">
        <v>270</v>
      </c>
      <c r="B645" s="70" t="s">
        <v>407</v>
      </c>
      <c r="C645" s="54" t="s">
        <v>76</v>
      </c>
      <c r="D645" s="55"/>
      <c r="E645" s="56"/>
      <c r="F645" s="56"/>
      <c r="G645" s="59"/>
      <c r="H645" s="59"/>
      <c r="I645" s="56"/>
      <c r="J645" s="69"/>
      <c r="K645" s="349"/>
      <c r="L645" s="209">
        <f t="shared" ref="L645:N647" si="248">L646</f>
        <v>697588.2</v>
      </c>
      <c r="M645" s="209">
        <f t="shared" si="248"/>
        <v>771955.25</v>
      </c>
      <c r="N645" s="209">
        <f t="shared" si="248"/>
        <v>796409.86</v>
      </c>
    </row>
    <row r="646" spans="1:14" s="89" customFormat="1" ht="25.5" customHeight="1" x14ac:dyDescent="0.2">
      <c r="A646" s="218" t="s">
        <v>271</v>
      </c>
      <c r="B646" s="70" t="s">
        <v>407</v>
      </c>
      <c r="C646" s="54" t="s">
        <v>76</v>
      </c>
      <c r="D646" s="55" t="s">
        <v>72</v>
      </c>
      <c r="E646" s="56"/>
      <c r="F646" s="56"/>
      <c r="G646" s="59"/>
      <c r="H646" s="59"/>
      <c r="I646" s="56"/>
      <c r="J646" s="69"/>
      <c r="K646" s="349"/>
      <c r="L646" s="209">
        <f>L647</f>
        <v>697588.2</v>
      </c>
      <c r="M646" s="209">
        <f t="shared" si="248"/>
        <v>771955.25</v>
      </c>
      <c r="N646" s="209">
        <f t="shared" si="248"/>
        <v>796409.86</v>
      </c>
    </row>
    <row r="647" spans="1:14" s="89" customFormat="1" ht="25.5" customHeight="1" x14ac:dyDescent="0.2">
      <c r="A647" s="177" t="s">
        <v>294</v>
      </c>
      <c r="B647" s="70" t="s">
        <v>407</v>
      </c>
      <c r="C647" s="54" t="s">
        <v>76</v>
      </c>
      <c r="D647" s="55" t="s">
        <v>72</v>
      </c>
      <c r="E647" s="59" t="s">
        <v>295</v>
      </c>
      <c r="F647" s="59" t="s">
        <v>131</v>
      </c>
      <c r="G647" s="59" t="s">
        <v>131</v>
      </c>
      <c r="H647" s="59" t="s">
        <v>131</v>
      </c>
      <c r="I647" s="59" t="s">
        <v>132</v>
      </c>
      <c r="J647" s="60" t="s">
        <v>131</v>
      </c>
      <c r="K647" s="262"/>
      <c r="L647" s="181">
        <f>L648</f>
        <v>697588.2</v>
      </c>
      <c r="M647" s="181">
        <f t="shared" si="248"/>
        <v>771955.25</v>
      </c>
      <c r="N647" s="181">
        <f t="shared" si="248"/>
        <v>796409.86</v>
      </c>
    </row>
    <row r="648" spans="1:14" s="89" customFormat="1" ht="87" customHeight="1" x14ac:dyDescent="0.2">
      <c r="A648" s="177" t="s">
        <v>273</v>
      </c>
      <c r="B648" s="70" t="s">
        <v>407</v>
      </c>
      <c r="C648" s="54" t="s">
        <v>76</v>
      </c>
      <c r="D648" s="55" t="s">
        <v>72</v>
      </c>
      <c r="E648" s="59" t="s">
        <v>295</v>
      </c>
      <c r="F648" s="59" t="s">
        <v>131</v>
      </c>
      <c r="G648" s="59" t="s">
        <v>131</v>
      </c>
      <c r="H648" s="59" t="s">
        <v>131</v>
      </c>
      <c r="I648" s="59" t="s">
        <v>272</v>
      </c>
      <c r="J648" s="60" t="s">
        <v>133</v>
      </c>
      <c r="K648" s="262"/>
      <c r="L648" s="181">
        <f>L649+L651</f>
        <v>697588.2</v>
      </c>
      <c r="M648" s="181">
        <f t="shared" ref="M648:N648" si="249">M649+M651</f>
        <v>771955.25</v>
      </c>
      <c r="N648" s="181">
        <f t="shared" si="249"/>
        <v>796409.86</v>
      </c>
    </row>
    <row r="649" spans="1:14" s="89" customFormat="1" ht="92.25" customHeight="1" x14ac:dyDescent="0.2">
      <c r="A649" s="177" t="s">
        <v>67</v>
      </c>
      <c r="B649" s="70" t="s">
        <v>407</v>
      </c>
      <c r="C649" s="54" t="s">
        <v>76</v>
      </c>
      <c r="D649" s="55" t="s">
        <v>72</v>
      </c>
      <c r="E649" s="59" t="s">
        <v>295</v>
      </c>
      <c r="F649" s="59" t="s">
        <v>131</v>
      </c>
      <c r="G649" s="59" t="s">
        <v>131</v>
      </c>
      <c r="H649" s="59" t="s">
        <v>131</v>
      </c>
      <c r="I649" s="59" t="s">
        <v>272</v>
      </c>
      <c r="J649" s="60" t="s">
        <v>133</v>
      </c>
      <c r="K649" s="262" t="s">
        <v>60</v>
      </c>
      <c r="L649" s="181">
        <f>L650</f>
        <v>596362.86</v>
      </c>
      <c r="M649" s="181">
        <f t="shared" ref="M649:N649" si="250">M650</f>
        <v>620217.38</v>
      </c>
      <c r="N649" s="181">
        <f t="shared" si="250"/>
        <v>645026.06999999995</v>
      </c>
    </row>
    <row r="650" spans="1:14" s="89" customFormat="1" ht="25.5" customHeight="1" x14ac:dyDescent="0.2">
      <c r="A650" s="177" t="s">
        <v>61</v>
      </c>
      <c r="B650" s="71" t="s">
        <v>407</v>
      </c>
      <c r="C650" s="55" t="s">
        <v>76</v>
      </c>
      <c r="D650" s="55" t="s">
        <v>72</v>
      </c>
      <c r="E650" s="59" t="s">
        <v>295</v>
      </c>
      <c r="F650" s="59" t="s">
        <v>131</v>
      </c>
      <c r="G650" s="59" t="s">
        <v>131</v>
      </c>
      <c r="H650" s="59" t="s">
        <v>131</v>
      </c>
      <c r="I650" s="59" t="s">
        <v>272</v>
      </c>
      <c r="J650" s="60" t="s">
        <v>133</v>
      </c>
      <c r="K650" s="262" t="s">
        <v>166</v>
      </c>
      <c r="L650" s="181">
        <v>596362.86</v>
      </c>
      <c r="M650" s="181">
        <v>620217.38</v>
      </c>
      <c r="N650" s="181">
        <v>645026.06999999995</v>
      </c>
    </row>
    <row r="651" spans="1:14" s="89" customFormat="1" ht="25.5" customHeight="1" x14ac:dyDescent="0.2">
      <c r="A651" s="177" t="s">
        <v>52</v>
      </c>
      <c r="B651" s="71" t="s">
        <v>407</v>
      </c>
      <c r="C651" s="55" t="s">
        <v>76</v>
      </c>
      <c r="D651" s="55" t="s">
        <v>72</v>
      </c>
      <c r="E651" s="59" t="s">
        <v>295</v>
      </c>
      <c r="F651" s="59" t="s">
        <v>131</v>
      </c>
      <c r="G651" s="59" t="s">
        <v>131</v>
      </c>
      <c r="H651" s="59" t="s">
        <v>131</v>
      </c>
      <c r="I651" s="59" t="s">
        <v>272</v>
      </c>
      <c r="J651" s="60" t="s">
        <v>133</v>
      </c>
      <c r="K651" s="262" t="s">
        <v>53</v>
      </c>
      <c r="L651" s="181">
        <f>L652</f>
        <v>101225.34</v>
      </c>
      <c r="M651" s="181">
        <f t="shared" ref="M651:N651" si="251">M652</f>
        <v>151737.87</v>
      </c>
      <c r="N651" s="181">
        <f t="shared" si="251"/>
        <v>151383.79</v>
      </c>
    </row>
    <row r="652" spans="1:14" s="89" customFormat="1" ht="45" customHeight="1" x14ac:dyDescent="0.2">
      <c r="A652" s="177" t="s">
        <v>54</v>
      </c>
      <c r="B652" s="71" t="s">
        <v>407</v>
      </c>
      <c r="C652" s="55" t="s">
        <v>76</v>
      </c>
      <c r="D652" s="55" t="s">
        <v>72</v>
      </c>
      <c r="E652" s="59" t="s">
        <v>295</v>
      </c>
      <c r="F652" s="59" t="s">
        <v>131</v>
      </c>
      <c r="G652" s="59" t="s">
        <v>131</v>
      </c>
      <c r="H652" s="59" t="s">
        <v>131</v>
      </c>
      <c r="I652" s="59" t="s">
        <v>272</v>
      </c>
      <c r="J652" s="60" t="s">
        <v>133</v>
      </c>
      <c r="K652" s="262" t="s">
        <v>55</v>
      </c>
      <c r="L652" s="181">
        <v>101225.34</v>
      </c>
      <c r="M652" s="181">
        <v>151737.87</v>
      </c>
      <c r="N652" s="181">
        <v>151383.79</v>
      </c>
    </row>
    <row r="653" spans="1:14" s="89" customFormat="1" ht="45" customHeight="1" x14ac:dyDescent="0.2">
      <c r="A653" s="177" t="s">
        <v>85</v>
      </c>
      <c r="B653" s="71" t="s">
        <v>407</v>
      </c>
      <c r="C653" s="71" t="s">
        <v>72</v>
      </c>
      <c r="D653" s="71"/>
      <c r="E653" s="91"/>
      <c r="F653" s="59"/>
      <c r="G653" s="59"/>
      <c r="H653" s="59"/>
      <c r="I653" s="59"/>
      <c r="J653" s="60"/>
      <c r="K653" s="262"/>
      <c r="L653" s="181">
        <f>L654</f>
        <v>266000</v>
      </c>
      <c r="M653" s="181">
        <f t="shared" ref="L653:N656" si="252">M654</f>
        <v>266000</v>
      </c>
      <c r="N653" s="181">
        <f t="shared" si="252"/>
        <v>266000</v>
      </c>
    </row>
    <row r="654" spans="1:14" s="89" customFormat="1" ht="45" customHeight="1" x14ac:dyDescent="0.2">
      <c r="A654" s="173" t="s">
        <v>220</v>
      </c>
      <c r="B654" s="71" t="s">
        <v>407</v>
      </c>
      <c r="C654" s="71" t="s">
        <v>72</v>
      </c>
      <c r="D654" s="71" t="s">
        <v>88</v>
      </c>
      <c r="E654" s="91"/>
      <c r="F654" s="59"/>
      <c r="G654" s="59"/>
      <c r="H654" s="59"/>
      <c r="I654" s="59"/>
      <c r="J654" s="60"/>
      <c r="K654" s="262"/>
      <c r="L654" s="181">
        <f>L655</f>
        <v>266000</v>
      </c>
      <c r="M654" s="181">
        <f t="shared" si="252"/>
        <v>266000</v>
      </c>
      <c r="N654" s="181">
        <f t="shared" si="252"/>
        <v>266000</v>
      </c>
    </row>
    <row r="655" spans="1:14" s="89" customFormat="1" ht="81.75" customHeight="1" x14ac:dyDescent="0.2">
      <c r="A655" s="177" t="s">
        <v>329</v>
      </c>
      <c r="B655" s="71" t="s">
        <v>407</v>
      </c>
      <c r="C655" s="71" t="s">
        <v>72</v>
      </c>
      <c r="D655" s="71" t="s">
        <v>88</v>
      </c>
      <c r="E655" s="91" t="s">
        <v>241</v>
      </c>
      <c r="F655" s="59" t="s">
        <v>131</v>
      </c>
      <c r="G655" s="59" t="s">
        <v>131</v>
      </c>
      <c r="H655" s="59" t="s">
        <v>131</v>
      </c>
      <c r="I655" s="59" t="s">
        <v>132</v>
      </c>
      <c r="J655" s="60" t="s">
        <v>131</v>
      </c>
      <c r="K655" s="262"/>
      <c r="L655" s="181">
        <f>L656</f>
        <v>266000</v>
      </c>
      <c r="M655" s="181">
        <f t="shared" si="252"/>
        <v>266000</v>
      </c>
      <c r="N655" s="181">
        <f t="shared" si="252"/>
        <v>266000</v>
      </c>
    </row>
    <row r="656" spans="1:14" s="89" customFormat="1" ht="45" customHeight="1" x14ac:dyDescent="0.2">
      <c r="A656" s="177" t="s">
        <v>242</v>
      </c>
      <c r="B656" s="71" t="s">
        <v>407</v>
      </c>
      <c r="C656" s="71" t="s">
        <v>72</v>
      </c>
      <c r="D656" s="71" t="s">
        <v>88</v>
      </c>
      <c r="E656" s="91" t="s">
        <v>241</v>
      </c>
      <c r="F656" s="59" t="s">
        <v>131</v>
      </c>
      <c r="G656" s="59" t="s">
        <v>131</v>
      </c>
      <c r="H656" s="59" t="s">
        <v>131</v>
      </c>
      <c r="I656" s="59" t="s">
        <v>191</v>
      </c>
      <c r="J656" s="60" t="s">
        <v>131</v>
      </c>
      <c r="K656" s="262"/>
      <c r="L656" s="181">
        <f t="shared" si="252"/>
        <v>266000</v>
      </c>
      <c r="M656" s="181">
        <f t="shared" si="252"/>
        <v>266000</v>
      </c>
      <c r="N656" s="181">
        <f t="shared" si="252"/>
        <v>266000</v>
      </c>
    </row>
    <row r="657" spans="1:14" s="89" customFormat="1" ht="45" customHeight="1" x14ac:dyDescent="0.2">
      <c r="A657" s="177" t="s">
        <v>52</v>
      </c>
      <c r="B657" s="71" t="s">
        <v>407</v>
      </c>
      <c r="C657" s="71" t="s">
        <v>72</v>
      </c>
      <c r="D657" s="71" t="s">
        <v>88</v>
      </c>
      <c r="E657" s="91" t="s">
        <v>241</v>
      </c>
      <c r="F657" s="59" t="s">
        <v>131</v>
      </c>
      <c r="G657" s="59" t="s">
        <v>131</v>
      </c>
      <c r="H657" s="59" t="s">
        <v>131</v>
      </c>
      <c r="I657" s="59" t="s">
        <v>191</v>
      </c>
      <c r="J657" s="60" t="s">
        <v>131</v>
      </c>
      <c r="K657" s="262" t="s">
        <v>53</v>
      </c>
      <c r="L657" s="181">
        <f>L658</f>
        <v>266000</v>
      </c>
      <c r="M657" s="181">
        <f>M658</f>
        <v>266000</v>
      </c>
      <c r="N657" s="181">
        <f>N658</f>
        <v>266000</v>
      </c>
    </row>
    <row r="658" spans="1:14" s="89" customFormat="1" ht="45" customHeight="1" x14ac:dyDescent="0.2">
      <c r="A658" s="177" t="s">
        <v>54</v>
      </c>
      <c r="B658" s="71" t="s">
        <v>407</v>
      </c>
      <c r="C658" s="71" t="s">
        <v>72</v>
      </c>
      <c r="D658" s="71" t="s">
        <v>88</v>
      </c>
      <c r="E658" s="91" t="s">
        <v>241</v>
      </c>
      <c r="F658" s="59" t="s">
        <v>131</v>
      </c>
      <c r="G658" s="59" t="s">
        <v>131</v>
      </c>
      <c r="H658" s="59" t="s">
        <v>131</v>
      </c>
      <c r="I658" s="59" t="s">
        <v>191</v>
      </c>
      <c r="J658" s="60" t="s">
        <v>131</v>
      </c>
      <c r="K658" s="262" t="s">
        <v>55</v>
      </c>
      <c r="L658" s="175">
        <v>266000</v>
      </c>
      <c r="M658" s="175">
        <v>266000</v>
      </c>
      <c r="N658" s="175">
        <v>266000</v>
      </c>
    </row>
    <row r="659" spans="1:14" s="89" customFormat="1" ht="25.5" customHeight="1" x14ac:dyDescent="0.2">
      <c r="A659" s="173" t="s">
        <v>87</v>
      </c>
      <c r="B659" s="71" t="s">
        <v>407</v>
      </c>
      <c r="C659" s="55" t="s">
        <v>71</v>
      </c>
      <c r="D659" s="55"/>
      <c r="E659" s="91"/>
      <c r="F659" s="59"/>
      <c r="G659" s="59"/>
      <c r="H659" s="59"/>
      <c r="I659" s="59"/>
      <c r="J659" s="60"/>
      <c r="K659" s="262"/>
      <c r="L659" s="175">
        <f>L660</f>
        <v>3931400</v>
      </c>
      <c r="M659" s="175">
        <f t="shared" ref="L659:N662" si="253">M660</f>
        <v>4163800</v>
      </c>
      <c r="N659" s="175">
        <f t="shared" si="253"/>
        <v>4330300</v>
      </c>
    </row>
    <row r="660" spans="1:14" s="89" customFormat="1" ht="45" customHeight="1" x14ac:dyDescent="0.2">
      <c r="A660" s="173" t="s">
        <v>118</v>
      </c>
      <c r="B660" s="71" t="s">
        <v>407</v>
      </c>
      <c r="C660" s="55" t="s">
        <v>71</v>
      </c>
      <c r="D660" s="55" t="s">
        <v>86</v>
      </c>
      <c r="E660" s="54"/>
      <c r="F660" s="56"/>
      <c r="G660" s="59"/>
      <c r="H660" s="59"/>
      <c r="I660" s="56"/>
      <c r="J660" s="69"/>
      <c r="K660" s="349"/>
      <c r="L660" s="175">
        <f t="shared" si="253"/>
        <v>3931400</v>
      </c>
      <c r="M660" s="175">
        <f t="shared" si="253"/>
        <v>4163800</v>
      </c>
      <c r="N660" s="175">
        <f t="shared" si="253"/>
        <v>4330300</v>
      </c>
    </row>
    <row r="661" spans="1:14" s="89" customFormat="1" ht="93" customHeight="1" x14ac:dyDescent="0.2">
      <c r="A661" s="177" t="s">
        <v>340</v>
      </c>
      <c r="B661" s="71" t="s">
        <v>407</v>
      </c>
      <c r="C661" s="55" t="s">
        <v>71</v>
      </c>
      <c r="D661" s="55" t="s">
        <v>86</v>
      </c>
      <c r="E661" s="92" t="s">
        <v>95</v>
      </c>
      <c r="F661" s="74" t="s">
        <v>131</v>
      </c>
      <c r="G661" s="59" t="s">
        <v>131</v>
      </c>
      <c r="H661" s="59" t="s">
        <v>131</v>
      </c>
      <c r="I661" s="74" t="s">
        <v>132</v>
      </c>
      <c r="J661" s="60" t="s">
        <v>131</v>
      </c>
      <c r="K661" s="247"/>
      <c r="L661" s="175">
        <f t="shared" si="253"/>
        <v>3931400</v>
      </c>
      <c r="M661" s="175">
        <f t="shared" si="253"/>
        <v>4163800</v>
      </c>
      <c r="N661" s="175">
        <f t="shared" si="253"/>
        <v>4330300</v>
      </c>
    </row>
    <row r="662" spans="1:14" s="89" customFormat="1" ht="72" customHeight="1" x14ac:dyDescent="0.2">
      <c r="A662" s="177" t="s">
        <v>199</v>
      </c>
      <c r="B662" s="71" t="s">
        <v>407</v>
      </c>
      <c r="C662" s="54" t="s">
        <v>71</v>
      </c>
      <c r="D662" s="55" t="s">
        <v>86</v>
      </c>
      <c r="E662" s="59" t="s">
        <v>95</v>
      </c>
      <c r="F662" s="59" t="s">
        <v>131</v>
      </c>
      <c r="G662" s="59" t="s">
        <v>131</v>
      </c>
      <c r="H662" s="59" t="s">
        <v>131</v>
      </c>
      <c r="I662" s="59" t="s">
        <v>198</v>
      </c>
      <c r="J662" s="60" t="s">
        <v>195</v>
      </c>
      <c r="K662" s="262"/>
      <c r="L662" s="188">
        <f>L663</f>
        <v>3931400</v>
      </c>
      <c r="M662" s="188">
        <f t="shared" si="253"/>
        <v>4163800</v>
      </c>
      <c r="N662" s="188">
        <f t="shared" si="253"/>
        <v>4330300</v>
      </c>
    </row>
    <row r="663" spans="1:14" s="89" customFormat="1" ht="45" customHeight="1" x14ac:dyDescent="0.2">
      <c r="A663" s="177" t="s">
        <v>52</v>
      </c>
      <c r="B663" s="71" t="s">
        <v>407</v>
      </c>
      <c r="C663" s="54" t="s">
        <v>71</v>
      </c>
      <c r="D663" s="55" t="s">
        <v>86</v>
      </c>
      <c r="E663" s="59" t="s">
        <v>95</v>
      </c>
      <c r="F663" s="59" t="s">
        <v>131</v>
      </c>
      <c r="G663" s="59" t="s">
        <v>131</v>
      </c>
      <c r="H663" s="59" t="s">
        <v>131</v>
      </c>
      <c r="I663" s="59" t="s">
        <v>198</v>
      </c>
      <c r="J663" s="60" t="s">
        <v>195</v>
      </c>
      <c r="K663" s="262" t="s">
        <v>53</v>
      </c>
      <c r="L663" s="188">
        <f t="shared" ref="L663:N663" si="254">L664</f>
        <v>3931400</v>
      </c>
      <c r="M663" s="188">
        <f t="shared" si="254"/>
        <v>4163800</v>
      </c>
      <c r="N663" s="188">
        <f t="shared" si="254"/>
        <v>4330300</v>
      </c>
    </row>
    <row r="664" spans="1:14" s="89" customFormat="1" ht="45" customHeight="1" x14ac:dyDescent="0.2">
      <c r="A664" s="177" t="s">
        <v>54</v>
      </c>
      <c r="B664" s="71" t="s">
        <v>407</v>
      </c>
      <c r="C664" s="54" t="s">
        <v>71</v>
      </c>
      <c r="D664" s="55" t="s">
        <v>86</v>
      </c>
      <c r="E664" s="59" t="s">
        <v>95</v>
      </c>
      <c r="F664" s="59" t="s">
        <v>131</v>
      </c>
      <c r="G664" s="59" t="s">
        <v>131</v>
      </c>
      <c r="H664" s="59" t="s">
        <v>131</v>
      </c>
      <c r="I664" s="59" t="s">
        <v>198</v>
      </c>
      <c r="J664" s="60" t="s">
        <v>195</v>
      </c>
      <c r="K664" s="262" t="s">
        <v>55</v>
      </c>
      <c r="L664" s="188">
        <v>3931400</v>
      </c>
      <c r="M664" s="188">
        <v>4163800</v>
      </c>
      <c r="N664" s="188">
        <v>4330300</v>
      </c>
    </row>
    <row r="665" spans="1:14" s="89" customFormat="1" ht="45" customHeight="1" x14ac:dyDescent="0.2">
      <c r="A665" s="177" t="s">
        <v>77</v>
      </c>
      <c r="B665" s="71" t="s">
        <v>407</v>
      </c>
      <c r="C665" s="54" t="s">
        <v>73</v>
      </c>
      <c r="D665" s="55"/>
      <c r="E665" s="59"/>
      <c r="F665" s="59"/>
      <c r="G665" s="59"/>
      <c r="H665" s="59"/>
      <c r="I665" s="59"/>
      <c r="J665" s="60"/>
      <c r="K665" s="262"/>
      <c r="L665" s="188">
        <f t="shared" ref="L665:N669" si="255">L666</f>
        <v>0</v>
      </c>
      <c r="M665" s="188">
        <f t="shared" si="255"/>
        <v>680950</v>
      </c>
      <c r="N665" s="189">
        <f t="shared" si="255"/>
        <v>680950</v>
      </c>
    </row>
    <row r="666" spans="1:14" s="89" customFormat="1" ht="45" customHeight="1" x14ac:dyDescent="0.2">
      <c r="A666" s="177" t="s">
        <v>158</v>
      </c>
      <c r="B666" s="71" t="s">
        <v>407</v>
      </c>
      <c r="C666" s="54" t="s">
        <v>73</v>
      </c>
      <c r="D666" s="55" t="s">
        <v>72</v>
      </c>
      <c r="E666" s="59"/>
      <c r="F666" s="59"/>
      <c r="G666" s="59"/>
      <c r="H666" s="59"/>
      <c r="I666" s="59"/>
      <c r="J666" s="60"/>
      <c r="K666" s="262"/>
      <c r="L666" s="188">
        <f>L667+L675+L671</f>
        <v>0</v>
      </c>
      <c r="M666" s="188">
        <f t="shared" ref="M666:N666" si="256">M667+M675+M671</f>
        <v>680950</v>
      </c>
      <c r="N666" s="188">
        <f t="shared" si="256"/>
        <v>680950</v>
      </c>
    </row>
    <row r="667" spans="1:14" s="89" customFormat="1" ht="45" customHeight="1" x14ac:dyDescent="0.2">
      <c r="A667" s="190" t="s">
        <v>308</v>
      </c>
      <c r="B667" s="71" t="s">
        <v>407</v>
      </c>
      <c r="C667" s="55" t="s">
        <v>73</v>
      </c>
      <c r="D667" s="54" t="s">
        <v>72</v>
      </c>
      <c r="E667" s="93" t="s">
        <v>152</v>
      </c>
      <c r="F667" s="63" t="s">
        <v>131</v>
      </c>
      <c r="G667" s="59" t="s">
        <v>131</v>
      </c>
      <c r="H667" s="59" t="s">
        <v>131</v>
      </c>
      <c r="I667" s="64" t="s">
        <v>132</v>
      </c>
      <c r="J667" s="60" t="s">
        <v>131</v>
      </c>
      <c r="K667" s="320"/>
      <c r="L667" s="188">
        <f>L668</f>
        <v>0</v>
      </c>
      <c r="M667" s="188">
        <f t="shared" si="255"/>
        <v>200000</v>
      </c>
      <c r="N667" s="189">
        <f t="shared" si="255"/>
        <v>200000</v>
      </c>
    </row>
    <row r="668" spans="1:14" s="89" customFormat="1" ht="45" customHeight="1" x14ac:dyDescent="0.2">
      <c r="A668" s="218" t="s">
        <v>174</v>
      </c>
      <c r="B668" s="71" t="s">
        <v>407</v>
      </c>
      <c r="C668" s="55" t="s">
        <v>73</v>
      </c>
      <c r="D668" s="54" t="s">
        <v>72</v>
      </c>
      <c r="E668" s="93" t="s">
        <v>152</v>
      </c>
      <c r="F668" s="63" t="s">
        <v>131</v>
      </c>
      <c r="G668" s="59" t="s">
        <v>131</v>
      </c>
      <c r="H668" s="59" t="s">
        <v>131</v>
      </c>
      <c r="I668" s="64" t="s">
        <v>162</v>
      </c>
      <c r="J668" s="60" t="s">
        <v>131</v>
      </c>
      <c r="K668" s="320"/>
      <c r="L668" s="181">
        <f>L669</f>
        <v>0</v>
      </c>
      <c r="M668" s="181">
        <f t="shared" si="255"/>
        <v>200000</v>
      </c>
      <c r="N668" s="181">
        <f t="shared" si="255"/>
        <v>200000</v>
      </c>
    </row>
    <row r="669" spans="1:14" s="89" customFormat="1" ht="45" customHeight="1" x14ac:dyDescent="0.2">
      <c r="A669" s="177" t="s">
        <v>52</v>
      </c>
      <c r="B669" s="71" t="s">
        <v>407</v>
      </c>
      <c r="C669" s="55" t="s">
        <v>73</v>
      </c>
      <c r="D669" s="54" t="s">
        <v>72</v>
      </c>
      <c r="E669" s="93" t="s">
        <v>152</v>
      </c>
      <c r="F669" s="63" t="s">
        <v>131</v>
      </c>
      <c r="G669" s="59" t="s">
        <v>131</v>
      </c>
      <c r="H669" s="59" t="s">
        <v>131</v>
      </c>
      <c r="I669" s="64" t="s">
        <v>162</v>
      </c>
      <c r="J669" s="60" t="s">
        <v>131</v>
      </c>
      <c r="K669" s="320" t="s">
        <v>53</v>
      </c>
      <c r="L669" s="181">
        <f>L670</f>
        <v>0</v>
      </c>
      <c r="M669" s="181">
        <f t="shared" si="255"/>
        <v>200000</v>
      </c>
      <c r="N669" s="181">
        <f t="shared" si="255"/>
        <v>200000</v>
      </c>
    </row>
    <row r="670" spans="1:14" s="89" customFormat="1" ht="45" customHeight="1" x14ac:dyDescent="0.2">
      <c r="A670" s="177" t="s">
        <v>54</v>
      </c>
      <c r="B670" s="71" t="s">
        <v>407</v>
      </c>
      <c r="C670" s="55" t="s">
        <v>73</v>
      </c>
      <c r="D670" s="54" t="s">
        <v>72</v>
      </c>
      <c r="E670" s="93" t="s">
        <v>152</v>
      </c>
      <c r="F670" s="63" t="s">
        <v>131</v>
      </c>
      <c r="G670" s="59" t="s">
        <v>131</v>
      </c>
      <c r="H670" s="59" t="s">
        <v>131</v>
      </c>
      <c r="I670" s="64" t="s">
        <v>162</v>
      </c>
      <c r="J670" s="60" t="s">
        <v>131</v>
      </c>
      <c r="K670" s="320" t="s">
        <v>55</v>
      </c>
      <c r="L670" s="181">
        <v>0</v>
      </c>
      <c r="M670" s="181">
        <v>200000</v>
      </c>
      <c r="N670" s="181">
        <v>200000</v>
      </c>
    </row>
    <row r="671" spans="1:14" s="89" customFormat="1" ht="45" customHeight="1" x14ac:dyDescent="0.2">
      <c r="A671" s="177" t="s">
        <v>316</v>
      </c>
      <c r="B671" s="71" t="s">
        <v>407</v>
      </c>
      <c r="C671" s="54" t="s">
        <v>73</v>
      </c>
      <c r="D671" s="54" t="s">
        <v>72</v>
      </c>
      <c r="E671" s="378" t="s">
        <v>315</v>
      </c>
      <c r="F671" s="64" t="s">
        <v>131</v>
      </c>
      <c r="G671" s="59" t="s">
        <v>131</v>
      </c>
      <c r="H671" s="59" t="s">
        <v>131</v>
      </c>
      <c r="I671" s="64" t="s">
        <v>132</v>
      </c>
      <c r="J671" s="60" t="s">
        <v>131</v>
      </c>
      <c r="K671" s="320"/>
      <c r="L671" s="181">
        <f>L672</f>
        <v>0</v>
      </c>
      <c r="M671" s="181">
        <f t="shared" ref="M671:N673" si="257">M672</f>
        <v>480950</v>
      </c>
      <c r="N671" s="181">
        <f t="shared" si="257"/>
        <v>480950</v>
      </c>
    </row>
    <row r="672" spans="1:14" s="89" customFormat="1" ht="45" customHeight="1" x14ac:dyDescent="0.2">
      <c r="A672" s="218" t="s">
        <v>318</v>
      </c>
      <c r="B672" s="71" t="s">
        <v>407</v>
      </c>
      <c r="C672" s="54" t="s">
        <v>73</v>
      </c>
      <c r="D672" s="55" t="s">
        <v>72</v>
      </c>
      <c r="E672" s="63" t="s">
        <v>315</v>
      </c>
      <c r="F672" s="63" t="s">
        <v>131</v>
      </c>
      <c r="G672" s="59" t="s">
        <v>131</v>
      </c>
      <c r="H672" s="59" t="s">
        <v>131</v>
      </c>
      <c r="I672" s="64" t="s">
        <v>317</v>
      </c>
      <c r="J672" s="60" t="s">
        <v>131</v>
      </c>
      <c r="K672" s="320"/>
      <c r="L672" s="181">
        <f>L673</f>
        <v>0</v>
      </c>
      <c r="M672" s="181">
        <f t="shared" si="257"/>
        <v>480950</v>
      </c>
      <c r="N672" s="181">
        <f t="shared" si="257"/>
        <v>480950</v>
      </c>
    </row>
    <row r="673" spans="1:14" s="89" customFormat="1" ht="45" customHeight="1" x14ac:dyDescent="0.2">
      <c r="A673" s="177" t="s">
        <v>52</v>
      </c>
      <c r="B673" s="71" t="s">
        <v>407</v>
      </c>
      <c r="C673" s="54" t="s">
        <v>73</v>
      </c>
      <c r="D673" s="55" t="s">
        <v>72</v>
      </c>
      <c r="E673" s="63" t="s">
        <v>315</v>
      </c>
      <c r="F673" s="63" t="s">
        <v>131</v>
      </c>
      <c r="G673" s="59" t="s">
        <v>131</v>
      </c>
      <c r="H673" s="59" t="s">
        <v>131</v>
      </c>
      <c r="I673" s="64" t="s">
        <v>317</v>
      </c>
      <c r="J673" s="60" t="s">
        <v>131</v>
      </c>
      <c r="K673" s="320" t="s">
        <v>53</v>
      </c>
      <c r="L673" s="181">
        <f>L674</f>
        <v>0</v>
      </c>
      <c r="M673" s="181">
        <f t="shared" si="257"/>
        <v>480950</v>
      </c>
      <c r="N673" s="181">
        <f t="shared" si="257"/>
        <v>480950</v>
      </c>
    </row>
    <row r="674" spans="1:14" s="89" customFormat="1" ht="45" customHeight="1" x14ac:dyDescent="0.2">
      <c r="A674" s="177" t="s">
        <v>54</v>
      </c>
      <c r="B674" s="71" t="s">
        <v>407</v>
      </c>
      <c r="C674" s="54" t="s">
        <v>73</v>
      </c>
      <c r="D674" s="55" t="s">
        <v>72</v>
      </c>
      <c r="E674" s="63" t="s">
        <v>315</v>
      </c>
      <c r="F674" s="63" t="s">
        <v>131</v>
      </c>
      <c r="G674" s="59" t="s">
        <v>131</v>
      </c>
      <c r="H674" s="59" t="s">
        <v>131</v>
      </c>
      <c r="I674" s="64" t="s">
        <v>317</v>
      </c>
      <c r="J674" s="60" t="s">
        <v>131</v>
      </c>
      <c r="K674" s="320" t="s">
        <v>55</v>
      </c>
      <c r="L674" s="181">
        <v>0</v>
      </c>
      <c r="M674" s="181">
        <v>480950</v>
      </c>
      <c r="N674" s="181">
        <v>480950</v>
      </c>
    </row>
    <row r="675" spans="1:14" s="89" customFormat="1" ht="9.75" customHeight="1" x14ac:dyDescent="0.2">
      <c r="A675" s="237"/>
      <c r="B675" s="78"/>
      <c r="C675" s="108"/>
      <c r="D675" s="108"/>
      <c r="E675" s="81"/>
      <c r="F675" s="81"/>
      <c r="G675" s="81"/>
      <c r="H675" s="81"/>
      <c r="I675" s="81"/>
      <c r="J675" s="83"/>
      <c r="K675" s="259"/>
      <c r="L675" s="278"/>
      <c r="M675" s="278"/>
      <c r="N675" s="278"/>
    </row>
    <row r="676" spans="1:14" s="89" customFormat="1" ht="25.5" customHeight="1" x14ac:dyDescent="0.2">
      <c r="A676" s="281" t="s">
        <v>411</v>
      </c>
      <c r="B676" s="244" t="s">
        <v>408</v>
      </c>
      <c r="C676" s="337"/>
      <c r="D676" s="337"/>
      <c r="E676" s="338"/>
      <c r="F676" s="339"/>
      <c r="G676" s="194"/>
      <c r="H676" s="194"/>
      <c r="I676" s="340"/>
      <c r="J676" s="192"/>
      <c r="K676" s="351"/>
      <c r="L676" s="321">
        <f>L677+L685+L693+L699+L705</f>
        <v>18917114.02</v>
      </c>
      <c r="M676" s="321">
        <f t="shared" ref="M676:N676" si="258">M677+M685+M693+M699+M705</f>
        <v>20421759.600000001</v>
      </c>
      <c r="N676" s="321">
        <f t="shared" si="258"/>
        <v>20811355.5</v>
      </c>
    </row>
    <row r="677" spans="1:14" s="89" customFormat="1" ht="25.5" customHeight="1" x14ac:dyDescent="0.2">
      <c r="A677" s="177" t="s">
        <v>84</v>
      </c>
      <c r="B677" s="70" t="s">
        <v>408</v>
      </c>
      <c r="C677" s="71" t="s">
        <v>69</v>
      </c>
      <c r="D677" s="71"/>
      <c r="E677" s="338"/>
      <c r="F677" s="339"/>
      <c r="G677" s="194"/>
      <c r="H677" s="194"/>
      <c r="I677" s="340"/>
      <c r="J677" s="192"/>
      <c r="K677" s="351"/>
      <c r="L677" s="181">
        <f>L678</f>
        <v>9708235.6199999992</v>
      </c>
      <c r="M677" s="181">
        <f t="shared" ref="M677" si="259">M678</f>
        <v>9708235.6199999992</v>
      </c>
      <c r="N677" s="181">
        <f t="shared" ref="N677" si="260">N678</f>
        <v>9708235.6199999992</v>
      </c>
    </row>
    <row r="678" spans="1:14" s="89" customFormat="1" ht="55.5" customHeight="1" x14ac:dyDescent="0.2">
      <c r="A678" s="173" t="s">
        <v>424</v>
      </c>
      <c r="B678" s="70" t="s">
        <v>408</v>
      </c>
      <c r="C678" s="71" t="s">
        <v>69</v>
      </c>
      <c r="D678" s="71" t="s">
        <v>71</v>
      </c>
      <c r="E678" s="93"/>
      <c r="F678" s="63"/>
      <c r="G678" s="59"/>
      <c r="H678" s="59"/>
      <c r="I678" s="64"/>
      <c r="J678" s="60"/>
      <c r="K678" s="320"/>
      <c r="L678" s="181">
        <f t="shared" ref="L678:N679" si="261">L679</f>
        <v>9708235.6199999992</v>
      </c>
      <c r="M678" s="181">
        <f t="shared" si="261"/>
        <v>9708235.6199999992</v>
      </c>
      <c r="N678" s="181">
        <f t="shared" si="261"/>
        <v>9708235.6199999992</v>
      </c>
    </row>
    <row r="679" spans="1:14" s="89" customFormat="1" ht="55.5" customHeight="1" x14ac:dyDescent="0.2">
      <c r="A679" s="177" t="s">
        <v>31</v>
      </c>
      <c r="B679" s="70" t="s">
        <v>408</v>
      </c>
      <c r="C679" s="71" t="s">
        <v>69</v>
      </c>
      <c r="D679" s="71" t="s">
        <v>71</v>
      </c>
      <c r="E679" s="103" t="s">
        <v>5</v>
      </c>
      <c r="F679" s="65" t="s">
        <v>131</v>
      </c>
      <c r="G679" s="59" t="s">
        <v>131</v>
      </c>
      <c r="H679" s="59" t="s">
        <v>131</v>
      </c>
      <c r="I679" s="65" t="s">
        <v>132</v>
      </c>
      <c r="J679" s="60" t="s">
        <v>131</v>
      </c>
      <c r="K679" s="320"/>
      <c r="L679" s="181">
        <f t="shared" si="261"/>
        <v>9708235.6199999992</v>
      </c>
      <c r="M679" s="181">
        <f t="shared" si="261"/>
        <v>9708235.6199999992</v>
      </c>
      <c r="N679" s="181">
        <f t="shared" si="261"/>
        <v>9708235.6199999992</v>
      </c>
    </row>
    <row r="680" spans="1:14" s="89" customFormat="1" ht="54" customHeight="1" x14ac:dyDescent="0.2">
      <c r="A680" s="178" t="s">
        <v>29</v>
      </c>
      <c r="B680" s="70" t="s">
        <v>408</v>
      </c>
      <c r="C680" s="71" t="s">
        <v>69</v>
      </c>
      <c r="D680" s="71" t="s">
        <v>71</v>
      </c>
      <c r="E680" s="91" t="s">
        <v>5</v>
      </c>
      <c r="F680" s="59" t="s">
        <v>131</v>
      </c>
      <c r="G680" s="59" t="s">
        <v>131</v>
      </c>
      <c r="H680" s="59" t="s">
        <v>131</v>
      </c>
      <c r="I680" s="59" t="s">
        <v>27</v>
      </c>
      <c r="J680" s="60" t="s">
        <v>131</v>
      </c>
      <c r="K680" s="262"/>
      <c r="L680" s="181">
        <f>L681+L683</f>
        <v>9708235.6199999992</v>
      </c>
      <c r="M680" s="181">
        <f>M681+M683</f>
        <v>9708235.6199999992</v>
      </c>
      <c r="N680" s="181">
        <f>N681+N683</f>
        <v>9708235.6199999992</v>
      </c>
    </row>
    <row r="681" spans="1:14" s="89" customFormat="1" ht="83.25" customHeight="1" x14ac:dyDescent="0.2">
      <c r="A681" s="177" t="s">
        <v>67</v>
      </c>
      <c r="B681" s="70" t="s">
        <v>408</v>
      </c>
      <c r="C681" s="71" t="s">
        <v>69</v>
      </c>
      <c r="D681" s="71" t="s">
        <v>71</v>
      </c>
      <c r="E681" s="91" t="s">
        <v>5</v>
      </c>
      <c r="F681" s="59" t="s">
        <v>131</v>
      </c>
      <c r="G681" s="59" t="s">
        <v>131</v>
      </c>
      <c r="H681" s="59" t="s">
        <v>131</v>
      </c>
      <c r="I681" s="59" t="s">
        <v>27</v>
      </c>
      <c r="J681" s="60" t="s">
        <v>131</v>
      </c>
      <c r="K681" s="262">
        <v>100</v>
      </c>
      <c r="L681" s="181">
        <f t="shared" ref="L681:N681" si="262">L682</f>
        <v>9608235.6199999992</v>
      </c>
      <c r="M681" s="181">
        <f t="shared" si="262"/>
        <v>9608235.6199999992</v>
      </c>
      <c r="N681" s="181">
        <f t="shared" si="262"/>
        <v>9608235.6199999992</v>
      </c>
    </row>
    <row r="682" spans="1:14" s="89" customFormat="1" ht="25.5" customHeight="1" x14ac:dyDescent="0.2">
      <c r="A682" s="177" t="s">
        <v>61</v>
      </c>
      <c r="B682" s="70" t="s">
        <v>408</v>
      </c>
      <c r="C682" s="71" t="s">
        <v>69</v>
      </c>
      <c r="D682" s="71" t="s">
        <v>71</v>
      </c>
      <c r="E682" s="91" t="s">
        <v>5</v>
      </c>
      <c r="F682" s="59" t="s">
        <v>131</v>
      </c>
      <c r="G682" s="59" t="s">
        <v>131</v>
      </c>
      <c r="H682" s="59" t="s">
        <v>131</v>
      </c>
      <c r="I682" s="59" t="s">
        <v>27</v>
      </c>
      <c r="J682" s="60" t="s">
        <v>131</v>
      </c>
      <c r="K682" s="262">
        <v>120</v>
      </c>
      <c r="L682" s="181">
        <v>9608235.6199999992</v>
      </c>
      <c r="M682" s="181">
        <v>9608235.6199999992</v>
      </c>
      <c r="N682" s="181">
        <v>9608235.6199999992</v>
      </c>
    </row>
    <row r="683" spans="1:14" s="89" customFormat="1" ht="25.5" customHeight="1" x14ac:dyDescent="0.2">
      <c r="A683" s="177" t="s">
        <v>52</v>
      </c>
      <c r="B683" s="70" t="s">
        <v>408</v>
      </c>
      <c r="C683" s="71" t="s">
        <v>69</v>
      </c>
      <c r="D683" s="71" t="s">
        <v>71</v>
      </c>
      <c r="E683" s="91" t="s">
        <v>5</v>
      </c>
      <c r="F683" s="59" t="s">
        <v>131</v>
      </c>
      <c r="G683" s="59" t="s">
        <v>131</v>
      </c>
      <c r="H683" s="59" t="s">
        <v>131</v>
      </c>
      <c r="I683" s="59" t="s">
        <v>27</v>
      </c>
      <c r="J683" s="60" t="s">
        <v>131</v>
      </c>
      <c r="K683" s="262">
        <v>200</v>
      </c>
      <c r="L683" s="181">
        <f t="shared" ref="L683:N683" si="263">L684</f>
        <v>100000</v>
      </c>
      <c r="M683" s="181">
        <f t="shared" si="263"/>
        <v>100000</v>
      </c>
      <c r="N683" s="181">
        <f t="shared" si="263"/>
        <v>100000</v>
      </c>
    </row>
    <row r="684" spans="1:14" s="89" customFormat="1" ht="52.5" customHeight="1" x14ac:dyDescent="0.2">
      <c r="A684" s="177" t="s">
        <v>54</v>
      </c>
      <c r="B684" s="70" t="s">
        <v>408</v>
      </c>
      <c r="C684" s="71" t="s">
        <v>69</v>
      </c>
      <c r="D684" s="71" t="s">
        <v>71</v>
      </c>
      <c r="E684" s="91" t="s">
        <v>5</v>
      </c>
      <c r="F684" s="59" t="s">
        <v>131</v>
      </c>
      <c r="G684" s="59" t="s">
        <v>131</v>
      </c>
      <c r="H684" s="59" t="s">
        <v>131</v>
      </c>
      <c r="I684" s="59" t="s">
        <v>27</v>
      </c>
      <c r="J684" s="60" t="s">
        <v>131</v>
      </c>
      <c r="K684" s="262">
        <v>240</v>
      </c>
      <c r="L684" s="181">
        <v>100000</v>
      </c>
      <c r="M684" s="181">
        <v>100000</v>
      </c>
      <c r="N684" s="181">
        <v>100000</v>
      </c>
    </row>
    <row r="685" spans="1:14" s="89" customFormat="1" ht="25.5" customHeight="1" x14ac:dyDescent="0.2">
      <c r="A685" s="173" t="s">
        <v>270</v>
      </c>
      <c r="B685" s="70" t="s">
        <v>408</v>
      </c>
      <c r="C685" s="54" t="s">
        <v>76</v>
      </c>
      <c r="D685" s="55"/>
      <c r="E685" s="56"/>
      <c r="F685" s="56"/>
      <c r="G685" s="59"/>
      <c r="H685" s="59"/>
      <c r="I685" s="56"/>
      <c r="J685" s="69"/>
      <c r="K685" s="349"/>
      <c r="L685" s="209">
        <f t="shared" ref="L685:N689" si="264">L686</f>
        <v>620078.39999999991</v>
      </c>
      <c r="M685" s="209">
        <f t="shared" si="264"/>
        <v>680723.98</v>
      </c>
      <c r="N685" s="209">
        <f t="shared" si="264"/>
        <v>707919.88</v>
      </c>
    </row>
    <row r="686" spans="1:14" s="89" customFormat="1" ht="25.5" customHeight="1" x14ac:dyDescent="0.2">
      <c r="A686" s="218" t="s">
        <v>271</v>
      </c>
      <c r="B686" s="70" t="s">
        <v>408</v>
      </c>
      <c r="C686" s="54" t="s">
        <v>76</v>
      </c>
      <c r="D686" s="55" t="s">
        <v>72</v>
      </c>
      <c r="E686" s="56"/>
      <c r="F686" s="56"/>
      <c r="G686" s="59"/>
      <c r="H686" s="59"/>
      <c r="I686" s="56"/>
      <c r="J686" s="69"/>
      <c r="K686" s="349"/>
      <c r="L686" s="209">
        <f t="shared" si="264"/>
        <v>620078.39999999991</v>
      </c>
      <c r="M686" s="209">
        <f t="shared" si="264"/>
        <v>680723.98</v>
      </c>
      <c r="N686" s="209">
        <f t="shared" si="264"/>
        <v>707919.88</v>
      </c>
    </row>
    <row r="687" spans="1:14" s="89" customFormat="1" ht="25.5" customHeight="1" x14ac:dyDescent="0.2">
      <c r="A687" s="177" t="s">
        <v>294</v>
      </c>
      <c r="B687" s="70" t="s">
        <v>408</v>
      </c>
      <c r="C687" s="54" t="s">
        <v>76</v>
      </c>
      <c r="D687" s="55" t="s">
        <v>72</v>
      </c>
      <c r="E687" s="59" t="s">
        <v>295</v>
      </c>
      <c r="F687" s="59" t="s">
        <v>131</v>
      </c>
      <c r="G687" s="59" t="s">
        <v>131</v>
      </c>
      <c r="H687" s="59" t="s">
        <v>131</v>
      </c>
      <c r="I687" s="59" t="s">
        <v>132</v>
      </c>
      <c r="J687" s="60" t="s">
        <v>131</v>
      </c>
      <c r="K687" s="262"/>
      <c r="L687" s="181">
        <f t="shared" si="264"/>
        <v>620078.39999999991</v>
      </c>
      <c r="M687" s="181">
        <f t="shared" si="264"/>
        <v>680723.98</v>
      </c>
      <c r="N687" s="181">
        <f t="shared" si="264"/>
        <v>707919.88</v>
      </c>
    </row>
    <row r="688" spans="1:14" s="89" customFormat="1" ht="56.25" customHeight="1" x14ac:dyDescent="0.2">
      <c r="A688" s="177" t="s">
        <v>273</v>
      </c>
      <c r="B688" s="70" t="s">
        <v>408</v>
      </c>
      <c r="C688" s="54" t="s">
        <v>76</v>
      </c>
      <c r="D688" s="55" t="s">
        <v>72</v>
      </c>
      <c r="E688" s="59" t="s">
        <v>295</v>
      </c>
      <c r="F688" s="59" t="s">
        <v>131</v>
      </c>
      <c r="G688" s="59" t="s">
        <v>131</v>
      </c>
      <c r="H688" s="59" t="s">
        <v>131</v>
      </c>
      <c r="I688" s="59" t="s">
        <v>272</v>
      </c>
      <c r="J688" s="60" t="s">
        <v>133</v>
      </c>
      <c r="K688" s="262"/>
      <c r="L688" s="181">
        <f>L689+L691</f>
        <v>620078.39999999991</v>
      </c>
      <c r="M688" s="181">
        <f>M689+M691</f>
        <v>680723.98</v>
      </c>
      <c r="N688" s="181">
        <f>N689+N691</f>
        <v>707919.88</v>
      </c>
    </row>
    <row r="689" spans="1:14" s="89" customFormat="1" ht="70.5" customHeight="1" x14ac:dyDescent="0.2">
      <c r="A689" s="177" t="s">
        <v>67</v>
      </c>
      <c r="B689" s="70" t="s">
        <v>408</v>
      </c>
      <c r="C689" s="54" t="s">
        <v>76</v>
      </c>
      <c r="D689" s="55" t="s">
        <v>72</v>
      </c>
      <c r="E689" s="59" t="s">
        <v>295</v>
      </c>
      <c r="F689" s="59" t="s">
        <v>131</v>
      </c>
      <c r="G689" s="59" t="s">
        <v>131</v>
      </c>
      <c r="H689" s="59" t="s">
        <v>131</v>
      </c>
      <c r="I689" s="59" t="s">
        <v>272</v>
      </c>
      <c r="J689" s="60" t="s">
        <v>133</v>
      </c>
      <c r="K689" s="262" t="s">
        <v>60</v>
      </c>
      <c r="L689" s="181">
        <f t="shared" ref="L689" si="265">L690</f>
        <v>530100.31999999995</v>
      </c>
      <c r="M689" s="181">
        <f t="shared" si="264"/>
        <v>545845.88</v>
      </c>
      <c r="N689" s="181">
        <f t="shared" si="264"/>
        <v>573356.51</v>
      </c>
    </row>
    <row r="690" spans="1:14" s="89" customFormat="1" ht="25.5" customHeight="1" x14ac:dyDescent="0.2">
      <c r="A690" s="177" t="s">
        <v>61</v>
      </c>
      <c r="B690" s="70" t="s">
        <v>408</v>
      </c>
      <c r="C690" s="54" t="s">
        <v>76</v>
      </c>
      <c r="D690" s="55" t="s">
        <v>72</v>
      </c>
      <c r="E690" s="59" t="s">
        <v>295</v>
      </c>
      <c r="F690" s="59" t="s">
        <v>131</v>
      </c>
      <c r="G690" s="59" t="s">
        <v>131</v>
      </c>
      <c r="H690" s="59" t="s">
        <v>131</v>
      </c>
      <c r="I690" s="59" t="s">
        <v>272</v>
      </c>
      <c r="J690" s="60" t="s">
        <v>133</v>
      </c>
      <c r="K690" s="262" t="s">
        <v>166</v>
      </c>
      <c r="L690" s="181">
        <v>530100.31999999995</v>
      </c>
      <c r="M690" s="181">
        <v>545845.88</v>
      </c>
      <c r="N690" s="181">
        <v>573356.51</v>
      </c>
    </row>
    <row r="691" spans="1:14" s="89" customFormat="1" ht="36" customHeight="1" x14ac:dyDescent="0.2">
      <c r="A691" s="177" t="s">
        <v>52</v>
      </c>
      <c r="B691" s="70" t="s">
        <v>408</v>
      </c>
      <c r="C691" s="54" t="s">
        <v>76</v>
      </c>
      <c r="D691" s="55" t="s">
        <v>72</v>
      </c>
      <c r="E691" s="59" t="s">
        <v>295</v>
      </c>
      <c r="F691" s="59" t="s">
        <v>131</v>
      </c>
      <c r="G691" s="59" t="s">
        <v>131</v>
      </c>
      <c r="H691" s="59" t="s">
        <v>131</v>
      </c>
      <c r="I691" s="59" t="s">
        <v>272</v>
      </c>
      <c r="J691" s="60" t="s">
        <v>133</v>
      </c>
      <c r="K691" s="262" t="s">
        <v>53</v>
      </c>
      <c r="L691" s="181">
        <f t="shared" ref="L691" si="266">L692</f>
        <v>89978.08</v>
      </c>
      <c r="M691" s="181">
        <f t="shared" ref="M691:N691" si="267">M692</f>
        <v>134878.1</v>
      </c>
      <c r="N691" s="181">
        <f t="shared" si="267"/>
        <v>134563.37</v>
      </c>
    </row>
    <row r="692" spans="1:14" s="89" customFormat="1" ht="41.25" customHeight="1" x14ac:dyDescent="0.2">
      <c r="A692" s="177" t="s">
        <v>54</v>
      </c>
      <c r="B692" s="71" t="s">
        <v>408</v>
      </c>
      <c r="C692" s="55" t="s">
        <v>76</v>
      </c>
      <c r="D692" s="55" t="s">
        <v>72</v>
      </c>
      <c r="E692" s="59" t="s">
        <v>295</v>
      </c>
      <c r="F692" s="59" t="s">
        <v>131</v>
      </c>
      <c r="G692" s="59" t="s">
        <v>131</v>
      </c>
      <c r="H692" s="59" t="s">
        <v>131</v>
      </c>
      <c r="I692" s="59" t="s">
        <v>272</v>
      </c>
      <c r="J692" s="60" t="s">
        <v>133</v>
      </c>
      <c r="K692" s="262" t="s">
        <v>55</v>
      </c>
      <c r="L692" s="181">
        <v>89978.08</v>
      </c>
      <c r="M692" s="181">
        <v>134878.1</v>
      </c>
      <c r="N692" s="181">
        <v>134563.37</v>
      </c>
    </row>
    <row r="693" spans="1:14" s="89" customFormat="1" ht="26.25" customHeight="1" x14ac:dyDescent="0.2">
      <c r="A693" s="177" t="s">
        <v>85</v>
      </c>
      <c r="B693" s="71" t="s">
        <v>408</v>
      </c>
      <c r="C693" s="71" t="s">
        <v>72</v>
      </c>
      <c r="D693" s="71"/>
      <c r="E693" s="91"/>
      <c r="F693" s="59"/>
      <c r="G693" s="59"/>
      <c r="H693" s="59"/>
      <c r="I693" s="59"/>
      <c r="J693" s="60"/>
      <c r="K693" s="262"/>
      <c r="L693" s="181">
        <f>L694</f>
        <v>202300</v>
      </c>
      <c r="M693" s="181">
        <f t="shared" ref="L693:N696" si="268">M694</f>
        <v>202300</v>
      </c>
      <c r="N693" s="181">
        <f t="shared" si="268"/>
        <v>202300</v>
      </c>
    </row>
    <row r="694" spans="1:14" s="89" customFormat="1" ht="30" customHeight="1" x14ac:dyDescent="0.2">
      <c r="A694" s="173" t="s">
        <v>220</v>
      </c>
      <c r="B694" s="71" t="s">
        <v>408</v>
      </c>
      <c r="C694" s="71" t="s">
        <v>72</v>
      </c>
      <c r="D694" s="71" t="s">
        <v>88</v>
      </c>
      <c r="E694" s="91"/>
      <c r="F694" s="59"/>
      <c r="G694" s="59"/>
      <c r="H694" s="59"/>
      <c r="I694" s="59"/>
      <c r="J694" s="60"/>
      <c r="K694" s="262"/>
      <c r="L694" s="181">
        <f>L695</f>
        <v>202300</v>
      </c>
      <c r="M694" s="181">
        <f t="shared" si="268"/>
        <v>202300</v>
      </c>
      <c r="N694" s="181">
        <f t="shared" si="268"/>
        <v>202300</v>
      </c>
    </row>
    <row r="695" spans="1:14" s="89" customFormat="1" ht="72.75" customHeight="1" x14ac:dyDescent="0.2">
      <c r="A695" s="177" t="s">
        <v>329</v>
      </c>
      <c r="B695" s="71" t="s">
        <v>408</v>
      </c>
      <c r="C695" s="71" t="s">
        <v>72</v>
      </c>
      <c r="D695" s="71" t="s">
        <v>88</v>
      </c>
      <c r="E695" s="91" t="s">
        <v>241</v>
      </c>
      <c r="F695" s="59" t="s">
        <v>131</v>
      </c>
      <c r="G695" s="59" t="s">
        <v>131</v>
      </c>
      <c r="H695" s="59" t="s">
        <v>131</v>
      </c>
      <c r="I695" s="59" t="s">
        <v>132</v>
      </c>
      <c r="J695" s="60" t="s">
        <v>131</v>
      </c>
      <c r="K695" s="262"/>
      <c r="L695" s="181">
        <f>L696</f>
        <v>202300</v>
      </c>
      <c r="M695" s="181">
        <f t="shared" si="268"/>
        <v>202300</v>
      </c>
      <c r="N695" s="181">
        <f t="shared" si="268"/>
        <v>202300</v>
      </c>
    </row>
    <row r="696" spans="1:14" s="89" customFormat="1" ht="41.25" customHeight="1" x14ac:dyDescent="0.2">
      <c r="A696" s="177" t="s">
        <v>242</v>
      </c>
      <c r="B696" s="71" t="s">
        <v>408</v>
      </c>
      <c r="C696" s="71" t="s">
        <v>72</v>
      </c>
      <c r="D696" s="71" t="s">
        <v>88</v>
      </c>
      <c r="E696" s="91" t="s">
        <v>241</v>
      </c>
      <c r="F696" s="59" t="s">
        <v>131</v>
      </c>
      <c r="G696" s="59" t="s">
        <v>131</v>
      </c>
      <c r="H696" s="59" t="s">
        <v>131</v>
      </c>
      <c r="I696" s="59" t="s">
        <v>191</v>
      </c>
      <c r="J696" s="60" t="s">
        <v>131</v>
      </c>
      <c r="K696" s="262"/>
      <c r="L696" s="181">
        <f t="shared" si="268"/>
        <v>202300</v>
      </c>
      <c r="M696" s="181">
        <f t="shared" si="268"/>
        <v>202300</v>
      </c>
      <c r="N696" s="181">
        <f t="shared" si="268"/>
        <v>202300</v>
      </c>
    </row>
    <row r="697" spans="1:14" s="89" customFormat="1" ht="41.25" customHeight="1" x14ac:dyDescent="0.2">
      <c r="A697" s="177" t="s">
        <v>52</v>
      </c>
      <c r="B697" s="71" t="s">
        <v>408</v>
      </c>
      <c r="C697" s="71" t="s">
        <v>72</v>
      </c>
      <c r="D697" s="71" t="s">
        <v>88</v>
      </c>
      <c r="E697" s="91" t="s">
        <v>241</v>
      </c>
      <c r="F697" s="59" t="s">
        <v>131</v>
      </c>
      <c r="G697" s="59" t="s">
        <v>131</v>
      </c>
      <c r="H697" s="59" t="s">
        <v>131</v>
      </c>
      <c r="I697" s="59" t="s">
        <v>191</v>
      </c>
      <c r="J697" s="60" t="s">
        <v>131</v>
      </c>
      <c r="K697" s="262" t="s">
        <v>53</v>
      </c>
      <c r="L697" s="181">
        <f>L698</f>
        <v>202300</v>
      </c>
      <c r="M697" s="181">
        <f>M698</f>
        <v>202300</v>
      </c>
      <c r="N697" s="181">
        <f>N698</f>
        <v>202300</v>
      </c>
    </row>
    <row r="698" spans="1:14" s="89" customFormat="1" ht="41.25" customHeight="1" x14ac:dyDescent="0.2">
      <c r="A698" s="177" t="s">
        <v>54</v>
      </c>
      <c r="B698" s="71" t="s">
        <v>408</v>
      </c>
      <c r="C698" s="71" t="s">
        <v>72</v>
      </c>
      <c r="D698" s="71" t="s">
        <v>88</v>
      </c>
      <c r="E698" s="91" t="s">
        <v>241</v>
      </c>
      <c r="F698" s="59" t="s">
        <v>131</v>
      </c>
      <c r="G698" s="59" t="s">
        <v>131</v>
      </c>
      <c r="H698" s="59" t="s">
        <v>131</v>
      </c>
      <c r="I698" s="59" t="s">
        <v>191</v>
      </c>
      <c r="J698" s="60" t="s">
        <v>131</v>
      </c>
      <c r="K698" s="262" t="s">
        <v>55</v>
      </c>
      <c r="L698" s="175">
        <v>202300</v>
      </c>
      <c r="M698" s="175">
        <v>202300</v>
      </c>
      <c r="N698" s="175">
        <v>202300</v>
      </c>
    </row>
    <row r="699" spans="1:14" s="89" customFormat="1" ht="22.5" customHeight="1" x14ac:dyDescent="0.2">
      <c r="A699" s="173" t="s">
        <v>87</v>
      </c>
      <c r="B699" s="71" t="s">
        <v>408</v>
      </c>
      <c r="C699" s="55" t="s">
        <v>71</v>
      </c>
      <c r="D699" s="55"/>
      <c r="E699" s="91"/>
      <c r="F699" s="59"/>
      <c r="G699" s="59"/>
      <c r="H699" s="59"/>
      <c r="I699" s="59"/>
      <c r="J699" s="60"/>
      <c r="K699" s="262"/>
      <c r="L699" s="175">
        <f>L700</f>
        <v>8386500</v>
      </c>
      <c r="M699" s="175">
        <f t="shared" ref="L699:N702" si="269">M700</f>
        <v>9058800</v>
      </c>
      <c r="N699" s="175">
        <f t="shared" si="269"/>
        <v>9421200</v>
      </c>
    </row>
    <row r="700" spans="1:14" s="89" customFormat="1" ht="28.5" customHeight="1" x14ac:dyDescent="0.2">
      <c r="A700" s="173" t="s">
        <v>118</v>
      </c>
      <c r="B700" s="71" t="s">
        <v>408</v>
      </c>
      <c r="C700" s="55" t="s">
        <v>71</v>
      </c>
      <c r="D700" s="55" t="s">
        <v>86</v>
      </c>
      <c r="E700" s="54"/>
      <c r="F700" s="56"/>
      <c r="G700" s="59"/>
      <c r="H700" s="59"/>
      <c r="I700" s="56"/>
      <c r="J700" s="69"/>
      <c r="K700" s="349"/>
      <c r="L700" s="175">
        <f t="shared" si="269"/>
        <v>8386500</v>
      </c>
      <c r="M700" s="175">
        <f t="shared" si="269"/>
        <v>9058800</v>
      </c>
      <c r="N700" s="175">
        <f t="shared" si="269"/>
        <v>9421200</v>
      </c>
    </row>
    <row r="701" spans="1:14" s="89" customFormat="1" ht="91.5" customHeight="1" x14ac:dyDescent="0.2">
      <c r="A701" s="177" t="s">
        <v>340</v>
      </c>
      <c r="B701" s="71" t="s">
        <v>408</v>
      </c>
      <c r="C701" s="55" t="s">
        <v>71</v>
      </c>
      <c r="D701" s="55" t="s">
        <v>86</v>
      </c>
      <c r="E701" s="92" t="s">
        <v>95</v>
      </c>
      <c r="F701" s="74" t="s">
        <v>131</v>
      </c>
      <c r="G701" s="59" t="s">
        <v>131</v>
      </c>
      <c r="H701" s="59" t="s">
        <v>131</v>
      </c>
      <c r="I701" s="74" t="s">
        <v>132</v>
      </c>
      <c r="J701" s="60" t="s">
        <v>131</v>
      </c>
      <c r="K701" s="247"/>
      <c r="L701" s="175">
        <f t="shared" si="269"/>
        <v>8386500</v>
      </c>
      <c r="M701" s="175">
        <f t="shared" si="269"/>
        <v>9058800</v>
      </c>
      <c r="N701" s="175">
        <f t="shared" si="269"/>
        <v>9421200</v>
      </c>
    </row>
    <row r="702" spans="1:14" s="89" customFormat="1" ht="87.75" customHeight="1" x14ac:dyDescent="0.2">
      <c r="A702" s="177" t="s">
        <v>199</v>
      </c>
      <c r="B702" s="71" t="s">
        <v>408</v>
      </c>
      <c r="C702" s="54" t="s">
        <v>71</v>
      </c>
      <c r="D702" s="55" t="s">
        <v>86</v>
      </c>
      <c r="E702" s="59" t="s">
        <v>95</v>
      </c>
      <c r="F702" s="59" t="s">
        <v>131</v>
      </c>
      <c r="G702" s="59" t="s">
        <v>131</v>
      </c>
      <c r="H702" s="59" t="s">
        <v>131</v>
      </c>
      <c r="I702" s="59" t="s">
        <v>198</v>
      </c>
      <c r="J702" s="60" t="s">
        <v>195</v>
      </c>
      <c r="K702" s="262"/>
      <c r="L702" s="188">
        <f>L703</f>
        <v>8386500</v>
      </c>
      <c r="M702" s="188">
        <f t="shared" si="269"/>
        <v>9058800</v>
      </c>
      <c r="N702" s="188">
        <f t="shared" si="269"/>
        <v>9421200</v>
      </c>
    </row>
    <row r="703" spans="1:14" s="89" customFormat="1" ht="41.25" customHeight="1" x14ac:dyDescent="0.2">
      <c r="A703" s="177" t="s">
        <v>52</v>
      </c>
      <c r="B703" s="71" t="s">
        <v>408</v>
      </c>
      <c r="C703" s="54" t="s">
        <v>71</v>
      </c>
      <c r="D703" s="55" t="s">
        <v>86</v>
      </c>
      <c r="E703" s="59" t="s">
        <v>95</v>
      </c>
      <c r="F703" s="59" t="s">
        <v>131</v>
      </c>
      <c r="G703" s="59" t="s">
        <v>131</v>
      </c>
      <c r="H703" s="59" t="s">
        <v>131</v>
      </c>
      <c r="I703" s="59" t="s">
        <v>198</v>
      </c>
      <c r="J703" s="60" t="s">
        <v>195</v>
      </c>
      <c r="K703" s="262" t="s">
        <v>53</v>
      </c>
      <c r="L703" s="188">
        <f t="shared" ref="L703:N703" si="270">L704</f>
        <v>8386500</v>
      </c>
      <c r="M703" s="188">
        <f t="shared" si="270"/>
        <v>9058800</v>
      </c>
      <c r="N703" s="188">
        <f t="shared" si="270"/>
        <v>9421200</v>
      </c>
    </row>
    <row r="704" spans="1:14" s="89" customFormat="1" ht="41.25" customHeight="1" x14ac:dyDescent="0.2">
      <c r="A704" s="177" t="s">
        <v>54</v>
      </c>
      <c r="B704" s="71" t="s">
        <v>408</v>
      </c>
      <c r="C704" s="54" t="s">
        <v>71</v>
      </c>
      <c r="D704" s="55" t="s">
        <v>86</v>
      </c>
      <c r="E704" s="59" t="s">
        <v>95</v>
      </c>
      <c r="F704" s="59" t="s">
        <v>131</v>
      </c>
      <c r="G704" s="59" t="s">
        <v>131</v>
      </c>
      <c r="H704" s="59" t="s">
        <v>131</v>
      </c>
      <c r="I704" s="59" t="s">
        <v>198</v>
      </c>
      <c r="J704" s="60" t="s">
        <v>195</v>
      </c>
      <c r="K704" s="262" t="s">
        <v>55</v>
      </c>
      <c r="L704" s="188">
        <v>8386500</v>
      </c>
      <c r="M704" s="188">
        <v>9058800</v>
      </c>
      <c r="N704" s="188">
        <v>9421200</v>
      </c>
    </row>
    <row r="705" spans="1:14" s="89" customFormat="1" ht="41.25" customHeight="1" x14ac:dyDescent="0.2">
      <c r="A705" s="177" t="s">
        <v>77</v>
      </c>
      <c r="B705" s="71" t="s">
        <v>408</v>
      </c>
      <c r="C705" s="54" t="s">
        <v>73</v>
      </c>
      <c r="D705" s="55"/>
      <c r="E705" s="59"/>
      <c r="F705" s="59"/>
      <c r="G705" s="59"/>
      <c r="H705" s="59"/>
      <c r="I705" s="59"/>
      <c r="J705" s="60"/>
      <c r="K705" s="262"/>
      <c r="L705" s="188">
        <f t="shared" ref="L705:N709" si="271">L706</f>
        <v>0</v>
      </c>
      <c r="M705" s="188">
        <f t="shared" si="271"/>
        <v>771700</v>
      </c>
      <c r="N705" s="189">
        <f t="shared" si="271"/>
        <v>771700</v>
      </c>
    </row>
    <row r="706" spans="1:14" s="89" customFormat="1" ht="41.25" customHeight="1" x14ac:dyDescent="0.2">
      <c r="A706" s="177" t="s">
        <v>158</v>
      </c>
      <c r="B706" s="71" t="s">
        <v>408</v>
      </c>
      <c r="C706" s="54" t="s">
        <v>73</v>
      </c>
      <c r="D706" s="55" t="s">
        <v>72</v>
      </c>
      <c r="E706" s="59"/>
      <c r="F706" s="59"/>
      <c r="G706" s="59"/>
      <c r="H706" s="59"/>
      <c r="I706" s="59"/>
      <c r="J706" s="60"/>
      <c r="K706" s="262"/>
      <c r="L706" s="188">
        <f>L707+L715+L711</f>
        <v>0</v>
      </c>
      <c r="M706" s="188">
        <f t="shared" ref="M706:N706" si="272">M707+M715+M711</f>
        <v>771700</v>
      </c>
      <c r="N706" s="188">
        <f t="shared" si="272"/>
        <v>771700</v>
      </c>
    </row>
    <row r="707" spans="1:14" s="89" customFormat="1" ht="41.25" customHeight="1" x14ac:dyDescent="0.2">
      <c r="A707" s="190" t="s">
        <v>308</v>
      </c>
      <c r="B707" s="71" t="s">
        <v>408</v>
      </c>
      <c r="C707" s="55" t="s">
        <v>73</v>
      </c>
      <c r="D707" s="54" t="s">
        <v>72</v>
      </c>
      <c r="E707" s="93" t="s">
        <v>152</v>
      </c>
      <c r="F707" s="63" t="s">
        <v>131</v>
      </c>
      <c r="G707" s="59" t="s">
        <v>131</v>
      </c>
      <c r="H707" s="59" t="s">
        <v>131</v>
      </c>
      <c r="I707" s="64" t="s">
        <v>132</v>
      </c>
      <c r="J707" s="60" t="s">
        <v>131</v>
      </c>
      <c r="K707" s="320"/>
      <c r="L707" s="188">
        <f>L708</f>
        <v>0</v>
      </c>
      <c r="M707" s="188">
        <f t="shared" si="271"/>
        <v>200000</v>
      </c>
      <c r="N707" s="189">
        <f t="shared" si="271"/>
        <v>200000</v>
      </c>
    </row>
    <row r="708" spans="1:14" s="89" customFormat="1" ht="41.25" customHeight="1" x14ac:dyDescent="0.2">
      <c r="A708" s="218" t="s">
        <v>174</v>
      </c>
      <c r="B708" s="71" t="s">
        <v>408</v>
      </c>
      <c r="C708" s="55" t="s">
        <v>73</v>
      </c>
      <c r="D708" s="54" t="s">
        <v>72</v>
      </c>
      <c r="E708" s="93" t="s">
        <v>152</v>
      </c>
      <c r="F708" s="63" t="s">
        <v>131</v>
      </c>
      <c r="G708" s="59" t="s">
        <v>131</v>
      </c>
      <c r="H708" s="59" t="s">
        <v>131</v>
      </c>
      <c r="I708" s="64" t="s">
        <v>162</v>
      </c>
      <c r="J708" s="60" t="s">
        <v>131</v>
      </c>
      <c r="K708" s="320"/>
      <c r="L708" s="181">
        <f>L709</f>
        <v>0</v>
      </c>
      <c r="M708" s="181">
        <f t="shared" si="271"/>
        <v>200000</v>
      </c>
      <c r="N708" s="181">
        <f t="shared" si="271"/>
        <v>200000</v>
      </c>
    </row>
    <row r="709" spans="1:14" s="89" customFormat="1" ht="41.25" customHeight="1" x14ac:dyDescent="0.2">
      <c r="A709" s="177" t="s">
        <v>52</v>
      </c>
      <c r="B709" s="71" t="s">
        <v>408</v>
      </c>
      <c r="C709" s="55" t="s">
        <v>73</v>
      </c>
      <c r="D709" s="54" t="s">
        <v>72</v>
      </c>
      <c r="E709" s="93" t="s">
        <v>152</v>
      </c>
      <c r="F709" s="63" t="s">
        <v>131</v>
      </c>
      <c r="G709" s="59" t="s">
        <v>131</v>
      </c>
      <c r="H709" s="59" t="s">
        <v>131</v>
      </c>
      <c r="I709" s="64" t="s">
        <v>162</v>
      </c>
      <c r="J709" s="60" t="s">
        <v>131</v>
      </c>
      <c r="K709" s="320" t="s">
        <v>53</v>
      </c>
      <c r="L709" s="181">
        <f>L710</f>
        <v>0</v>
      </c>
      <c r="M709" s="181">
        <f t="shared" si="271"/>
        <v>200000</v>
      </c>
      <c r="N709" s="181">
        <f t="shared" si="271"/>
        <v>200000</v>
      </c>
    </row>
    <row r="710" spans="1:14" s="89" customFormat="1" ht="41.25" customHeight="1" x14ac:dyDescent="0.2">
      <c r="A710" s="177" t="s">
        <v>54</v>
      </c>
      <c r="B710" s="71" t="s">
        <v>408</v>
      </c>
      <c r="C710" s="55" t="s">
        <v>73</v>
      </c>
      <c r="D710" s="54" t="s">
        <v>72</v>
      </c>
      <c r="E710" s="93" t="s">
        <v>152</v>
      </c>
      <c r="F710" s="63" t="s">
        <v>131</v>
      </c>
      <c r="G710" s="59" t="s">
        <v>131</v>
      </c>
      <c r="H710" s="59" t="s">
        <v>131</v>
      </c>
      <c r="I710" s="64" t="s">
        <v>162</v>
      </c>
      <c r="J710" s="60" t="s">
        <v>131</v>
      </c>
      <c r="K710" s="320" t="s">
        <v>55</v>
      </c>
      <c r="L710" s="181">
        <v>0</v>
      </c>
      <c r="M710" s="181">
        <v>200000</v>
      </c>
      <c r="N710" s="181">
        <v>200000</v>
      </c>
    </row>
    <row r="711" spans="1:14" s="89" customFormat="1" ht="41.25" customHeight="1" x14ac:dyDescent="0.2">
      <c r="A711" s="177" t="s">
        <v>316</v>
      </c>
      <c r="B711" s="71" t="s">
        <v>408</v>
      </c>
      <c r="C711" s="54" t="s">
        <v>73</v>
      </c>
      <c r="D711" s="54" t="s">
        <v>72</v>
      </c>
      <c r="E711" s="378" t="s">
        <v>315</v>
      </c>
      <c r="F711" s="64" t="s">
        <v>131</v>
      </c>
      <c r="G711" s="59" t="s">
        <v>131</v>
      </c>
      <c r="H711" s="59" t="s">
        <v>131</v>
      </c>
      <c r="I711" s="64" t="s">
        <v>132</v>
      </c>
      <c r="J711" s="60" t="s">
        <v>131</v>
      </c>
      <c r="K711" s="320"/>
      <c r="L711" s="181">
        <f>L712</f>
        <v>0</v>
      </c>
      <c r="M711" s="181">
        <f t="shared" ref="M711:M713" si="273">M712</f>
        <v>571700</v>
      </c>
      <c r="N711" s="181">
        <f t="shared" ref="N711:N713" si="274">N712</f>
        <v>571700</v>
      </c>
    </row>
    <row r="712" spans="1:14" s="89" customFormat="1" ht="41.25" customHeight="1" x14ac:dyDescent="0.2">
      <c r="A712" s="218" t="s">
        <v>318</v>
      </c>
      <c r="B712" s="71" t="s">
        <v>408</v>
      </c>
      <c r="C712" s="54" t="s">
        <v>73</v>
      </c>
      <c r="D712" s="55" t="s">
        <v>72</v>
      </c>
      <c r="E712" s="63" t="s">
        <v>315</v>
      </c>
      <c r="F712" s="63" t="s">
        <v>131</v>
      </c>
      <c r="G712" s="59" t="s">
        <v>131</v>
      </c>
      <c r="H712" s="59" t="s">
        <v>131</v>
      </c>
      <c r="I712" s="64" t="s">
        <v>317</v>
      </c>
      <c r="J712" s="60" t="s">
        <v>131</v>
      </c>
      <c r="K712" s="320"/>
      <c r="L712" s="181">
        <f>L713</f>
        <v>0</v>
      </c>
      <c r="M712" s="181">
        <f t="shared" si="273"/>
        <v>571700</v>
      </c>
      <c r="N712" s="181">
        <f t="shared" si="274"/>
        <v>571700</v>
      </c>
    </row>
    <row r="713" spans="1:14" s="89" customFormat="1" ht="41.25" customHeight="1" x14ac:dyDescent="0.2">
      <c r="A713" s="177" t="s">
        <v>52</v>
      </c>
      <c r="B713" s="71" t="s">
        <v>408</v>
      </c>
      <c r="C713" s="54" t="s">
        <v>73</v>
      </c>
      <c r="D713" s="55" t="s">
        <v>72</v>
      </c>
      <c r="E713" s="63" t="s">
        <v>315</v>
      </c>
      <c r="F713" s="63" t="s">
        <v>131</v>
      </c>
      <c r="G713" s="59" t="s">
        <v>131</v>
      </c>
      <c r="H713" s="59" t="s">
        <v>131</v>
      </c>
      <c r="I713" s="64" t="s">
        <v>317</v>
      </c>
      <c r="J713" s="60" t="s">
        <v>131</v>
      </c>
      <c r="K713" s="320" t="s">
        <v>53</v>
      </c>
      <c r="L713" s="181">
        <f>L714</f>
        <v>0</v>
      </c>
      <c r="M713" s="181">
        <f t="shared" si="273"/>
        <v>571700</v>
      </c>
      <c r="N713" s="181">
        <f t="shared" si="274"/>
        <v>571700</v>
      </c>
    </row>
    <row r="714" spans="1:14" s="89" customFormat="1" ht="41.25" customHeight="1" x14ac:dyDescent="0.2">
      <c r="A714" s="177" t="s">
        <v>54</v>
      </c>
      <c r="B714" s="71" t="s">
        <v>408</v>
      </c>
      <c r="C714" s="54" t="s">
        <v>73</v>
      </c>
      <c r="D714" s="55" t="s">
        <v>72</v>
      </c>
      <c r="E714" s="63" t="s">
        <v>315</v>
      </c>
      <c r="F714" s="63" t="s">
        <v>131</v>
      </c>
      <c r="G714" s="59" t="s">
        <v>131</v>
      </c>
      <c r="H714" s="59" t="s">
        <v>131</v>
      </c>
      <c r="I714" s="64" t="s">
        <v>317</v>
      </c>
      <c r="J714" s="60" t="s">
        <v>131</v>
      </c>
      <c r="K714" s="320" t="s">
        <v>55</v>
      </c>
      <c r="L714" s="181">
        <v>0</v>
      </c>
      <c r="M714" s="181">
        <v>571700</v>
      </c>
      <c r="N714" s="181">
        <v>571700</v>
      </c>
    </row>
    <row r="715" spans="1:14" s="89" customFormat="1" ht="6" customHeight="1" x14ac:dyDescent="0.2">
      <c r="A715" s="237"/>
      <c r="B715" s="78"/>
      <c r="C715" s="108"/>
      <c r="D715" s="108"/>
      <c r="E715" s="81"/>
      <c r="F715" s="81"/>
      <c r="G715" s="81"/>
      <c r="H715" s="81"/>
      <c r="I715" s="81"/>
      <c r="J715" s="83"/>
      <c r="K715" s="259"/>
      <c r="L715" s="278"/>
      <c r="M715" s="278"/>
      <c r="N715" s="278"/>
    </row>
    <row r="716" spans="1:14" s="89" customFormat="1" ht="26.25" customHeight="1" x14ac:dyDescent="0.2">
      <c r="A716" s="281" t="s">
        <v>412</v>
      </c>
      <c r="B716" s="244" t="s">
        <v>409</v>
      </c>
      <c r="C716" s="337"/>
      <c r="D716" s="337"/>
      <c r="E716" s="338"/>
      <c r="F716" s="339"/>
      <c r="G716" s="194"/>
      <c r="H716" s="194"/>
      <c r="I716" s="340"/>
      <c r="J716" s="192"/>
      <c r="K716" s="351"/>
      <c r="L716" s="321">
        <f>L717+L734+L742+L748+L754</f>
        <v>22916557.760000002</v>
      </c>
      <c r="M716" s="321">
        <f t="shared" ref="M716:N716" si="275">M717+M734+M742+M748+M754</f>
        <v>23590056.530000001</v>
      </c>
      <c r="N716" s="321">
        <f t="shared" si="275"/>
        <v>21857251.399999999</v>
      </c>
    </row>
    <row r="717" spans="1:14" s="89" customFormat="1" ht="34.5" customHeight="1" x14ac:dyDescent="0.2">
      <c r="A717" s="177" t="s">
        <v>84</v>
      </c>
      <c r="B717" s="70" t="s">
        <v>409</v>
      </c>
      <c r="C717" s="71" t="s">
        <v>69</v>
      </c>
      <c r="D717" s="71"/>
      <c r="E717" s="338"/>
      <c r="F717" s="339"/>
      <c r="G717" s="194"/>
      <c r="H717" s="194"/>
      <c r="I717" s="340"/>
      <c r="J717" s="192"/>
      <c r="K717" s="351"/>
      <c r="L717" s="181">
        <f>L718+L725</f>
        <v>17674659.760000002</v>
      </c>
      <c r="M717" s="181">
        <f t="shared" ref="M717:N717" si="276">M718+M725</f>
        <v>15524251.560000001</v>
      </c>
      <c r="N717" s="181">
        <f t="shared" si="276"/>
        <v>15524251.560000001</v>
      </c>
    </row>
    <row r="718" spans="1:14" s="89" customFormat="1" ht="54.75" customHeight="1" x14ac:dyDescent="0.2">
      <c r="A718" s="173" t="s">
        <v>424</v>
      </c>
      <c r="B718" s="70" t="s">
        <v>409</v>
      </c>
      <c r="C718" s="71" t="s">
        <v>69</v>
      </c>
      <c r="D718" s="71" t="s">
        <v>71</v>
      </c>
      <c r="E718" s="93"/>
      <c r="F718" s="63"/>
      <c r="G718" s="59"/>
      <c r="H718" s="59"/>
      <c r="I718" s="64"/>
      <c r="J718" s="60"/>
      <c r="K718" s="320"/>
      <c r="L718" s="181">
        <f t="shared" ref="L718:N719" si="277">L719</f>
        <v>15524251.560000001</v>
      </c>
      <c r="M718" s="181">
        <f t="shared" si="277"/>
        <v>15524251.560000001</v>
      </c>
      <c r="N718" s="181">
        <f t="shared" si="277"/>
        <v>15524251.560000001</v>
      </c>
    </row>
    <row r="719" spans="1:14" s="89" customFormat="1" ht="51.75" customHeight="1" x14ac:dyDescent="0.2">
      <c r="A719" s="177" t="s">
        <v>31</v>
      </c>
      <c r="B719" s="70" t="s">
        <v>409</v>
      </c>
      <c r="C719" s="71" t="s">
        <v>69</v>
      </c>
      <c r="D719" s="71" t="s">
        <v>71</v>
      </c>
      <c r="E719" s="103" t="s">
        <v>5</v>
      </c>
      <c r="F719" s="65" t="s">
        <v>131</v>
      </c>
      <c r="G719" s="59" t="s">
        <v>131</v>
      </c>
      <c r="H719" s="59" t="s">
        <v>131</v>
      </c>
      <c r="I719" s="65" t="s">
        <v>132</v>
      </c>
      <c r="J719" s="60" t="s">
        <v>131</v>
      </c>
      <c r="K719" s="320"/>
      <c r="L719" s="181">
        <f t="shared" si="277"/>
        <v>15524251.560000001</v>
      </c>
      <c r="M719" s="181">
        <f t="shared" si="277"/>
        <v>15524251.560000001</v>
      </c>
      <c r="N719" s="181">
        <f t="shared" si="277"/>
        <v>15524251.560000001</v>
      </c>
    </row>
    <row r="720" spans="1:14" s="89" customFormat="1" ht="48" customHeight="1" x14ac:dyDescent="0.2">
      <c r="A720" s="178" t="s">
        <v>29</v>
      </c>
      <c r="B720" s="70" t="s">
        <v>409</v>
      </c>
      <c r="C720" s="71" t="s">
        <v>69</v>
      </c>
      <c r="D720" s="71" t="s">
        <v>71</v>
      </c>
      <c r="E720" s="91" t="s">
        <v>5</v>
      </c>
      <c r="F720" s="59" t="s">
        <v>131</v>
      </c>
      <c r="G720" s="59" t="s">
        <v>131</v>
      </c>
      <c r="H720" s="59" t="s">
        <v>131</v>
      </c>
      <c r="I720" s="59" t="s">
        <v>27</v>
      </c>
      <c r="J720" s="60" t="s">
        <v>131</v>
      </c>
      <c r="K720" s="262"/>
      <c r="L720" s="181">
        <f>L721+L723</f>
        <v>15524251.560000001</v>
      </c>
      <c r="M720" s="181">
        <f>M721+M723</f>
        <v>15524251.560000001</v>
      </c>
      <c r="N720" s="181">
        <f>N721+N723</f>
        <v>15524251.560000001</v>
      </c>
    </row>
    <row r="721" spans="1:14" s="89" customFormat="1" ht="68.25" customHeight="1" x14ac:dyDescent="0.2">
      <c r="A721" s="177" t="s">
        <v>67</v>
      </c>
      <c r="B721" s="70" t="s">
        <v>409</v>
      </c>
      <c r="C721" s="71" t="s">
        <v>69</v>
      </c>
      <c r="D721" s="71" t="s">
        <v>71</v>
      </c>
      <c r="E721" s="91" t="s">
        <v>5</v>
      </c>
      <c r="F721" s="59" t="s">
        <v>131</v>
      </c>
      <c r="G721" s="59" t="s">
        <v>131</v>
      </c>
      <c r="H721" s="59" t="s">
        <v>131</v>
      </c>
      <c r="I721" s="59" t="s">
        <v>27</v>
      </c>
      <c r="J721" s="60" t="s">
        <v>131</v>
      </c>
      <c r="K721" s="262">
        <v>100</v>
      </c>
      <c r="L721" s="181">
        <f t="shared" ref="L721:N721" si="278">L722</f>
        <v>15462376.560000001</v>
      </c>
      <c r="M721" s="181">
        <f t="shared" si="278"/>
        <v>15462376.560000001</v>
      </c>
      <c r="N721" s="181">
        <f t="shared" si="278"/>
        <v>15462376.560000001</v>
      </c>
    </row>
    <row r="722" spans="1:14" s="89" customFormat="1" ht="42" customHeight="1" x14ac:dyDescent="0.2">
      <c r="A722" s="177" t="s">
        <v>61</v>
      </c>
      <c r="B722" s="70" t="s">
        <v>409</v>
      </c>
      <c r="C722" s="71" t="s">
        <v>69</v>
      </c>
      <c r="D722" s="71" t="s">
        <v>71</v>
      </c>
      <c r="E722" s="91" t="s">
        <v>5</v>
      </c>
      <c r="F722" s="59" t="s">
        <v>131</v>
      </c>
      <c r="G722" s="59" t="s">
        <v>131</v>
      </c>
      <c r="H722" s="59" t="s">
        <v>131</v>
      </c>
      <c r="I722" s="59" t="s">
        <v>27</v>
      </c>
      <c r="J722" s="60" t="s">
        <v>131</v>
      </c>
      <c r="K722" s="262">
        <v>120</v>
      </c>
      <c r="L722" s="181">
        <v>15462376.560000001</v>
      </c>
      <c r="M722" s="181">
        <v>15462376.560000001</v>
      </c>
      <c r="N722" s="181">
        <v>15462376.560000001</v>
      </c>
    </row>
    <row r="723" spans="1:14" s="89" customFormat="1" ht="42.75" customHeight="1" x14ac:dyDescent="0.2">
      <c r="A723" s="177" t="s">
        <v>52</v>
      </c>
      <c r="B723" s="70" t="s">
        <v>409</v>
      </c>
      <c r="C723" s="71" t="s">
        <v>69</v>
      </c>
      <c r="D723" s="71" t="s">
        <v>71</v>
      </c>
      <c r="E723" s="91" t="s">
        <v>5</v>
      </c>
      <c r="F723" s="59" t="s">
        <v>131</v>
      </c>
      <c r="G723" s="59" t="s">
        <v>131</v>
      </c>
      <c r="H723" s="59" t="s">
        <v>131</v>
      </c>
      <c r="I723" s="59" t="s">
        <v>27</v>
      </c>
      <c r="J723" s="60" t="s">
        <v>131</v>
      </c>
      <c r="K723" s="262">
        <v>200</v>
      </c>
      <c r="L723" s="181">
        <f t="shared" ref="L723:N723" si="279">L724</f>
        <v>61875</v>
      </c>
      <c r="M723" s="181">
        <f t="shared" si="279"/>
        <v>61875</v>
      </c>
      <c r="N723" s="181">
        <f t="shared" si="279"/>
        <v>61875</v>
      </c>
    </row>
    <row r="724" spans="1:14" s="89" customFormat="1" ht="47.25" customHeight="1" x14ac:dyDescent="0.2">
      <c r="A724" s="177" t="s">
        <v>54</v>
      </c>
      <c r="B724" s="70" t="s">
        <v>409</v>
      </c>
      <c r="C724" s="71" t="s">
        <v>69</v>
      </c>
      <c r="D724" s="71" t="s">
        <v>71</v>
      </c>
      <c r="E724" s="91" t="s">
        <v>5</v>
      </c>
      <c r="F724" s="59" t="s">
        <v>131</v>
      </c>
      <c r="G724" s="59" t="s">
        <v>131</v>
      </c>
      <c r="H724" s="59" t="s">
        <v>131</v>
      </c>
      <c r="I724" s="59" t="s">
        <v>27</v>
      </c>
      <c r="J724" s="60" t="s">
        <v>131</v>
      </c>
      <c r="K724" s="262">
        <v>240</v>
      </c>
      <c r="L724" s="181">
        <v>61875</v>
      </c>
      <c r="M724" s="181">
        <v>61875</v>
      </c>
      <c r="N724" s="181">
        <v>61875</v>
      </c>
    </row>
    <row r="725" spans="1:14" s="89" customFormat="1" ht="47.25" customHeight="1" x14ac:dyDescent="0.2">
      <c r="A725" s="173" t="s">
        <v>98</v>
      </c>
      <c r="B725" s="70" t="s">
        <v>409</v>
      </c>
      <c r="C725" s="71" t="s">
        <v>69</v>
      </c>
      <c r="D725" s="71" t="s">
        <v>116</v>
      </c>
      <c r="E725" s="93"/>
      <c r="F725" s="63"/>
      <c r="G725" s="59"/>
      <c r="H725" s="59"/>
      <c r="I725" s="64"/>
      <c r="J725" s="60"/>
      <c r="K725" s="320"/>
      <c r="L725" s="181">
        <f>L726+L730</f>
        <v>2150408.2000000002</v>
      </c>
      <c r="M725" s="181">
        <f t="shared" ref="M725:N725" si="280">M726+M730</f>
        <v>0</v>
      </c>
      <c r="N725" s="181">
        <f t="shared" si="280"/>
        <v>0</v>
      </c>
    </row>
    <row r="726" spans="1:14" s="89" customFormat="1" ht="47.25" customHeight="1" x14ac:dyDescent="0.2">
      <c r="A726" s="415" t="s">
        <v>335</v>
      </c>
      <c r="B726" s="70" t="s">
        <v>409</v>
      </c>
      <c r="C726" s="70" t="s">
        <v>69</v>
      </c>
      <c r="D726" s="71" t="s">
        <v>116</v>
      </c>
      <c r="E726" s="91" t="s">
        <v>72</v>
      </c>
      <c r="F726" s="59" t="s">
        <v>131</v>
      </c>
      <c r="G726" s="59" t="s">
        <v>131</v>
      </c>
      <c r="H726" s="59" t="s">
        <v>131</v>
      </c>
      <c r="I726" s="65" t="s">
        <v>132</v>
      </c>
      <c r="J726" s="60" t="s">
        <v>131</v>
      </c>
      <c r="K726" s="320"/>
      <c r="L726" s="181">
        <f>L727</f>
        <v>1210526.31</v>
      </c>
      <c r="M726" s="181">
        <f t="shared" ref="M726:N728" si="281">M727</f>
        <v>0</v>
      </c>
      <c r="N726" s="181">
        <f t="shared" si="281"/>
        <v>0</v>
      </c>
    </row>
    <row r="727" spans="1:14" s="89" customFormat="1" ht="47.25" customHeight="1" x14ac:dyDescent="0.2">
      <c r="A727" s="177" t="s">
        <v>431</v>
      </c>
      <c r="B727" s="70" t="s">
        <v>409</v>
      </c>
      <c r="C727" s="70" t="s">
        <v>69</v>
      </c>
      <c r="D727" s="71" t="s">
        <v>116</v>
      </c>
      <c r="E727" s="70" t="s">
        <v>72</v>
      </c>
      <c r="F727" s="72" t="s">
        <v>131</v>
      </c>
      <c r="G727" s="59" t="s">
        <v>131</v>
      </c>
      <c r="H727" s="59" t="s">
        <v>131</v>
      </c>
      <c r="I727" s="72" t="s">
        <v>432</v>
      </c>
      <c r="J727" s="60" t="s">
        <v>131</v>
      </c>
      <c r="K727" s="320"/>
      <c r="L727" s="181">
        <f>L728</f>
        <v>1210526.31</v>
      </c>
      <c r="M727" s="181">
        <f t="shared" si="281"/>
        <v>0</v>
      </c>
      <c r="N727" s="181">
        <f t="shared" si="281"/>
        <v>0</v>
      </c>
    </row>
    <row r="728" spans="1:14" s="89" customFormat="1" ht="47.25" customHeight="1" x14ac:dyDescent="0.2">
      <c r="A728" s="177" t="s">
        <v>52</v>
      </c>
      <c r="B728" s="70" t="s">
        <v>409</v>
      </c>
      <c r="C728" s="70" t="s">
        <v>69</v>
      </c>
      <c r="D728" s="71" t="s">
        <v>116</v>
      </c>
      <c r="E728" s="70" t="s">
        <v>72</v>
      </c>
      <c r="F728" s="72" t="s">
        <v>131</v>
      </c>
      <c r="G728" s="59" t="s">
        <v>131</v>
      </c>
      <c r="H728" s="59" t="s">
        <v>131</v>
      </c>
      <c r="I728" s="72" t="s">
        <v>432</v>
      </c>
      <c r="J728" s="60" t="s">
        <v>131</v>
      </c>
      <c r="K728" s="320" t="s">
        <v>53</v>
      </c>
      <c r="L728" s="181">
        <f>L729</f>
        <v>1210526.31</v>
      </c>
      <c r="M728" s="181">
        <f t="shared" si="281"/>
        <v>0</v>
      </c>
      <c r="N728" s="181">
        <f t="shared" si="281"/>
        <v>0</v>
      </c>
    </row>
    <row r="729" spans="1:14" s="89" customFormat="1" ht="47.25" customHeight="1" x14ac:dyDescent="0.2">
      <c r="A729" s="177" t="s">
        <v>54</v>
      </c>
      <c r="B729" s="70" t="s">
        <v>409</v>
      </c>
      <c r="C729" s="70" t="s">
        <v>69</v>
      </c>
      <c r="D729" s="71" t="s">
        <v>116</v>
      </c>
      <c r="E729" s="70" t="s">
        <v>72</v>
      </c>
      <c r="F729" s="72" t="s">
        <v>131</v>
      </c>
      <c r="G729" s="59" t="s">
        <v>131</v>
      </c>
      <c r="H729" s="59" t="s">
        <v>131</v>
      </c>
      <c r="I729" s="72" t="s">
        <v>432</v>
      </c>
      <c r="J729" s="60" t="s">
        <v>131</v>
      </c>
      <c r="K729" s="320" t="s">
        <v>55</v>
      </c>
      <c r="L729" s="181">
        <v>1210526.31</v>
      </c>
      <c r="M729" s="181">
        <v>0</v>
      </c>
      <c r="N729" s="181">
        <v>0</v>
      </c>
    </row>
    <row r="730" spans="1:14" s="89" customFormat="1" ht="47.25" customHeight="1" x14ac:dyDescent="0.2">
      <c r="A730" s="190" t="s">
        <v>308</v>
      </c>
      <c r="B730" s="70" t="s">
        <v>409</v>
      </c>
      <c r="C730" s="71" t="s">
        <v>69</v>
      </c>
      <c r="D730" s="71" t="s">
        <v>116</v>
      </c>
      <c r="E730" s="103" t="s">
        <v>152</v>
      </c>
      <c r="F730" s="65" t="s">
        <v>131</v>
      </c>
      <c r="G730" s="59" t="s">
        <v>131</v>
      </c>
      <c r="H730" s="59" t="s">
        <v>131</v>
      </c>
      <c r="I730" s="65" t="s">
        <v>132</v>
      </c>
      <c r="J730" s="60" t="s">
        <v>131</v>
      </c>
      <c r="K730" s="320"/>
      <c r="L730" s="181">
        <f>L731</f>
        <v>939881.89</v>
      </c>
      <c r="M730" s="181">
        <f t="shared" ref="M730:N732" si="282">M731</f>
        <v>0</v>
      </c>
      <c r="N730" s="181">
        <f t="shared" si="282"/>
        <v>0</v>
      </c>
    </row>
    <row r="731" spans="1:14" s="89" customFormat="1" ht="47.25" customHeight="1" x14ac:dyDescent="0.2">
      <c r="A731" s="173" t="s">
        <v>47</v>
      </c>
      <c r="B731" s="70" t="s">
        <v>409</v>
      </c>
      <c r="C731" s="71" t="s">
        <v>69</v>
      </c>
      <c r="D731" s="71" t="s">
        <v>116</v>
      </c>
      <c r="E731" s="91" t="s">
        <v>152</v>
      </c>
      <c r="F731" s="59" t="s">
        <v>131</v>
      </c>
      <c r="G731" s="59" t="s">
        <v>131</v>
      </c>
      <c r="H731" s="59" t="s">
        <v>131</v>
      </c>
      <c r="I731" s="59" t="s">
        <v>16</v>
      </c>
      <c r="J731" s="60" t="s">
        <v>131</v>
      </c>
      <c r="K731" s="262"/>
      <c r="L731" s="181">
        <f>L732</f>
        <v>939881.89</v>
      </c>
      <c r="M731" s="181">
        <f t="shared" si="282"/>
        <v>0</v>
      </c>
      <c r="N731" s="181">
        <f t="shared" si="282"/>
        <v>0</v>
      </c>
    </row>
    <row r="732" spans="1:14" s="89" customFormat="1" ht="47.25" customHeight="1" x14ac:dyDescent="0.2">
      <c r="A732" s="177" t="s">
        <v>52</v>
      </c>
      <c r="B732" s="70" t="s">
        <v>409</v>
      </c>
      <c r="C732" s="71" t="s">
        <v>69</v>
      </c>
      <c r="D732" s="71" t="s">
        <v>116</v>
      </c>
      <c r="E732" s="91" t="s">
        <v>152</v>
      </c>
      <c r="F732" s="59" t="s">
        <v>131</v>
      </c>
      <c r="G732" s="59" t="s">
        <v>131</v>
      </c>
      <c r="H732" s="59" t="s">
        <v>131</v>
      </c>
      <c r="I732" s="59" t="s">
        <v>16</v>
      </c>
      <c r="J732" s="60" t="s">
        <v>131</v>
      </c>
      <c r="K732" s="262" t="s">
        <v>53</v>
      </c>
      <c r="L732" s="181">
        <f>L733</f>
        <v>939881.89</v>
      </c>
      <c r="M732" s="181">
        <f t="shared" si="282"/>
        <v>0</v>
      </c>
      <c r="N732" s="181">
        <f t="shared" si="282"/>
        <v>0</v>
      </c>
    </row>
    <row r="733" spans="1:14" s="89" customFormat="1" ht="47.25" customHeight="1" x14ac:dyDescent="0.2">
      <c r="A733" s="177" t="s">
        <v>54</v>
      </c>
      <c r="B733" s="70" t="s">
        <v>409</v>
      </c>
      <c r="C733" s="71" t="s">
        <v>69</v>
      </c>
      <c r="D733" s="71" t="s">
        <v>116</v>
      </c>
      <c r="E733" s="91" t="s">
        <v>152</v>
      </c>
      <c r="F733" s="59" t="s">
        <v>131</v>
      </c>
      <c r="G733" s="59" t="s">
        <v>131</v>
      </c>
      <c r="H733" s="59" t="s">
        <v>131</v>
      </c>
      <c r="I733" s="59" t="s">
        <v>16</v>
      </c>
      <c r="J733" s="60" t="s">
        <v>131</v>
      </c>
      <c r="K733" s="262" t="s">
        <v>55</v>
      </c>
      <c r="L733" s="181">
        <v>939881.89</v>
      </c>
      <c r="M733" s="181">
        <v>0</v>
      </c>
      <c r="N733" s="181">
        <v>0</v>
      </c>
    </row>
    <row r="734" spans="1:14" s="89" customFormat="1" ht="39" customHeight="1" x14ac:dyDescent="0.2">
      <c r="A734" s="173" t="s">
        <v>270</v>
      </c>
      <c r="B734" s="70" t="s">
        <v>409</v>
      </c>
      <c r="C734" s="54" t="s">
        <v>76</v>
      </c>
      <c r="D734" s="55"/>
      <c r="E734" s="56"/>
      <c r="F734" s="56"/>
      <c r="G734" s="59"/>
      <c r="H734" s="59"/>
      <c r="I734" s="56"/>
      <c r="J734" s="69"/>
      <c r="K734" s="349"/>
      <c r="L734" s="209">
        <f t="shared" ref="L734:N738" si="283">L735</f>
        <v>775098</v>
      </c>
      <c r="M734" s="209">
        <f t="shared" si="283"/>
        <v>850904.97</v>
      </c>
      <c r="N734" s="209">
        <f t="shared" si="283"/>
        <v>884899.83999999997</v>
      </c>
    </row>
    <row r="735" spans="1:14" s="89" customFormat="1" ht="29.25" customHeight="1" x14ac:dyDescent="0.2">
      <c r="A735" s="218" t="s">
        <v>271</v>
      </c>
      <c r="B735" s="70" t="s">
        <v>409</v>
      </c>
      <c r="C735" s="54" t="s">
        <v>76</v>
      </c>
      <c r="D735" s="55" t="s">
        <v>72</v>
      </c>
      <c r="E735" s="56"/>
      <c r="F735" s="56"/>
      <c r="G735" s="59"/>
      <c r="H735" s="59"/>
      <c r="I735" s="56"/>
      <c r="J735" s="69"/>
      <c r="K735" s="349"/>
      <c r="L735" s="209">
        <f t="shared" si="283"/>
        <v>775098</v>
      </c>
      <c r="M735" s="209">
        <f t="shared" si="283"/>
        <v>850904.97</v>
      </c>
      <c r="N735" s="209">
        <f t="shared" si="283"/>
        <v>884899.83999999997</v>
      </c>
    </row>
    <row r="736" spans="1:14" s="89" customFormat="1" ht="54" customHeight="1" x14ac:dyDescent="0.2">
      <c r="A736" s="177" t="s">
        <v>294</v>
      </c>
      <c r="B736" s="70" t="s">
        <v>409</v>
      </c>
      <c r="C736" s="54" t="s">
        <v>76</v>
      </c>
      <c r="D736" s="55" t="s">
        <v>72</v>
      </c>
      <c r="E736" s="59" t="s">
        <v>295</v>
      </c>
      <c r="F736" s="59" t="s">
        <v>131</v>
      </c>
      <c r="G736" s="59" t="s">
        <v>131</v>
      </c>
      <c r="H736" s="59" t="s">
        <v>131</v>
      </c>
      <c r="I736" s="59" t="s">
        <v>132</v>
      </c>
      <c r="J736" s="60" t="s">
        <v>131</v>
      </c>
      <c r="K736" s="262"/>
      <c r="L736" s="181">
        <f t="shared" si="283"/>
        <v>775098</v>
      </c>
      <c r="M736" s="181">
        <f t="shared" si="283"/>
        <v>850904.97</v>
      </c>
      <c r="N736" s="181">
        <f t="shared" si="283"/>
        <v>884899.83999999997</v>
      </c>
    </row>
    <row r="737" spans="1:14" s="89" customFormat="1" ht="75.75" customHeight="1" x14ac:dyDescent="0.2">
      <c r="A737" s="177" t="s">
        <v>273</v>
      </c>
      <c r="B737" s="70" t="s">
        <v>409</v>
      </c>
      <c r="C737" s="54" t="s">
        <v>76</v>
      </c>
      <c r="D737" s="55" t="s">
        <v>72</v>
      </c>
      <c r="E737" s="59" t="s">
        <v>295</v>
      </c>
      <c r="F737" s="59" t="s">
        <v>131</v>
      </c>
      <c r="G737" s="59" t="s">
        <v>131</v>
      </c>
      <c r="H737" s="59" t="s">
        <v>131</v>
      </c>
      <c r="I737" s="59" t="s">
        <v>272</v>
      </c>
      <c r="J737" s="60" t="s">
        <v>133</v>
      </c>
      <c r="K737" s="262"/>
      <c r="L737" s="181">
        <f>L738+L740</f>
        <v>775098</v>
      </c>
      <c r="M737" s="181">
        <f>M738+M740</f>
        <v>850904.97</v>
      </c>
      <c r="N737" s="181">
        <f>N738+N740</f>
        <v>884899.83999999997</v>
      </c>
    </row>
    <row r="738" spans="1:14" s="89" customFormat="1" ht="80.25" customHeight="1" x14ac:dyDescent="0.2">
      <c r="A738" s="177" t="s">
        <v>67</v>
      </c>
      <c r="B738" s="70" t="s">
        <v>409</v>
      </c>
      <c r="C738" s="54" t="s">
        <v>76</v>
      </c>
      <c r="D738" s="55" t="s">
        <v>72</v>
      </c>
      <c r="E738" s="59" t="s">
        <v>295</v>
      </c>
      <c r="F738" s="59" t="s">
        <v>131</v>
      </c>
      <c r="G738" s="59" t="s">
        <v>131</v>
      </c>
      <c r="H738" s="59" t="s">
        <v>131</v>
      </c>
      <c r="I738" s="59" t="s">
        <v>272</v>
      </c>
      <c r="J738" s="60" t="s">
        <v>133</v>
      </c>
      <c r="K738" s="262" t="s">
        <v>60</v>
      </c>
      <c r="L738" s="181">
        <f t="shared" si="283"/>
        <v>662625.4</v>
      </c>
      <c r="M738" s="181">
        <f t="shared" si="283"/>
        <v>682307.34</v>
      </c>
      <c r="N738" s="181">
        <f t="shared" si="283"/>
        <v>716695.63</v>
      </c>
    </row>
    <row r="739" spans="1:14" s="89" customFormat="1" ht="70.5" customHeight="1" x14ac:dyDescent="0.2">
      <c r="A739" s="177" t="s">
        <v>61</v>
      </c>
      <c r="B739" s="70" t="s">
        <v>409</v>
      </c>
      <c r="C739" s="54" t="s">
        <v>76</v>
      </c>
      <c r="D739" s="55" t="s">
        <v>72</v>
      </c>
      <c r="E739" s="59" t="s">
        <v>295</v>
      </c>
      <c r="F739" s="59" t="s">
        <v>131</v>
      </c>
      <c r="G739" s="59" t="s">
        <v>131</v>
      </c>
      <c r="H739" s="59" t="s">
        <v>131</v>
      </c>
      <c r="I739" s="59" t="s">
        <v>272</v>
      </c>
      <c r="J739" s="60" t="s">
        <v>133</v>
      </c>
      <c r="K739" s="262" t="s">
        <v>166</v>
      </c>
      <c r="L739" s="181">
        <v>662625.4</v>
      </c>
      <c r="M739" s="181">
        <v>682307.34</v>
      </c>
      <c r="N739" s="181">
        <v>716695.63</v>
      </c>
    </row>
    <row r="740" spans="1:14" s="89" customFormat="1" ht="46.5" customHeight="1" x14ac:dyDescent="0.2">
      <c r="A740" s="177" t="s">
        <v>52</v>
      </c>
      <c r="B740" s="70" t="s">
        <v>409</v>
      </c>
      <c r="C740" s="54" t="s">
        <v>76</v>
      </c>
      <c r="D740" s="55" t="s">
        <v>72</v>
      </c>
      <c r="E740" s="59" t="s">
        <v>295</v>
      </c>
      <c r="F740" s="59" t="s">
        <v>131</v>
      </c>
      <c r="G740" s="59" t="s">
        <v>131</v>
      </c>
      <c r="H740" s="59" t="s">
        <v>131</v>
      </c>
      <c r="I740" s="59" t="s">
        <v>272</v>
      </c>
      <c r="J740" s="60" t="s">
        <v>133</v>
      </c>
      <c r="K740" s="262" t="s">
        <v>53</v>
      </c>
      <c r="L740" s="181">
        <f t="shared" ref="L740:N740" si="284">L741</f>
        <v>112472.6</v>
      </c>
      <c r="M740" s="181">
        <f t="shared" si="284"/>
        <v>168597.63</v>
      </c>
      <c r="N740" s="181">
        <f t="shared" si="284"/>
        <v>168204.21</v>
      </c>
    </row>
    <row r="741" spans="1:14" s="89" customFormat="1" ht="51.75" customHeight="1" x14ac:dyDescent="0.2">
      <c r="A741" s="177" t="s">
        <v>54</v>
      </c>
      <c r="B741" s="70" t="s">
        <v>409</v>
      </c>
      <c r="C741" s="55" t="s">
        <v>76</v>
      </c>
      <c r="D741" s="55" t="s">
        <v>72</v>
      </c>
      <c r="E741" s="59" t="s">
        <v>295</v>
      </c>
      <c r="F741" s="59" t="s">
        <v>131</v>
      </c>
      <c r="G741" s="59" t="s">
        <v>131</v>
      </c>
      <c r="H741" s="59" t="s">
        <v>131</v>
      </c>
      <c r="I741" s="59" t="s">
        <v>272</v>
      </c>
      <c r="J741" s="60" t="s">
        <v>133</v>
      </c>
      <c r="K741" s="262" t="s">
        <v>55</v>
      </c>
      <c r="L741" s="181">
        <v>112472.6</v>
      </c>
      <c r="M741" s="181">
        <v>168597.63</v>
      </c>
      <c r="N741" s="181">
        <v>168204.21</v>
      </c>
    </row>
    <row r="742" spans="1:14" s="89" customFormat="1" ht="36" customHeight="1" x14ac:dyDescent="0.2">
      <c r="A742" s="177" t="s">
        <v>85</v>
      </c>
      <c r="B742" s="70" t="s">
        <v>409</v>
      </c>
      <c r="C742" s="71" t="s">
        <v>72</v>
      </c>
      <c r="D742" s="71"/>
      <c r="E742" s="91"/>
      <c r="F742" s="59"/>
      <c r="G742" s="59"/>
      <c r="H742" s="59"/>
      <c r="I742" s="59"/>
      <c r="J742" s="60"/>
      <c r="K742" s="262"/>
      <c r="L742" s="181">
        <f>L743</f>
        <v>304500</v>
      </c>
      <c r="M742" s="181">
        <f t="shared" ref="L742:N745" si="285">M743</f>
        <v>304500</v>
      </c>
      <c r="N742" s="181">
        <f t="shared" si="285"/>
        <v>304500</v>
      </c>
    </row>
    <row r="743" spans="1:14" s="89" customFormat="1" ht="34.5" customHeight="1" x14ac:dyDescent="0.2">
      <c r="A743" s="173" t="s">
        <v>220</v>
      </c>
      <c r="B743" s="70" t="s">
        <v>409</v>
      </c>
      <c r="C743" s="71" t="s">
        <v>72</v>
      </c>
      <c r="D743" s="71" t="s">
        <v>88</v>
      </c>
      <c r="E743" s="91"/>
      <c r="F743" s="59"/>
      <c r="G743" s="59"/>
      <c r="H743" s="59"/>
      <c r="I743" s="59"/>
      <c r="J743" s="60"/>
      <c r="K743" s="262"/>
      <c r="L743" s="181">
        <f>L744</f>
        <v>304500</v>
      </c>
      <c r="M743" s="181">
        <f t="shared" si="285"/>
        <v>304500</v>
      </c>
      <c r="N743" s="181">
        <f t="shared" si="285"/>
        <v>304500</v>
      </c>
    </row>
    <row r="744" spans="1:14" s="89" customFormat="1" ht="66" customHeight="1" x14ac:dyDescent="0.2">
      <c r="A744" s="177" t="s">
        <v>329</v>
      </c>
      <c r="B744" s="70" t="s">
        <v>409</v>
      </c>
      <c r="C744" s="71" t="s">
        <v>72</v>
      </c>
      <c r="D744" s="71" t="s">
        <v>88</v>
      </c>
      <c r="E744" s="91" t="s">
        <v>241</v>
      </c>
      <c r="F744" s="59" t="s">
        <v>131</v>
      </c>
      <c r="G744" s="59" t="s">
        <v>131</v>
      </c>
      <c r="H744" s="59" t="s">
        <v>131</v>
      </c>
      <c r="I744" s="59" t="s">
        <v>132</v>
      </c>
      <c r="J744" s="60" t="s">
        <v>131</v>
      </c>
      <c r="K744" s="262"/>
      <c r="L744" s="181">
        <f>L745</f>
        <v>304500</v>
      </c>
      <c r="M744" s="181">
        <f t="shared" si="285"/>
        <v>304500</v>
      </c>
      <c r="N744" s="181">
        <f t="shared" si="285"/>
        <v>304500</v>
      </c>
    </row>
    <row r="745" spans="1:14" s="89" customFormat="1" ht="51.75" customHeight="1" x14ac:dyDescent="0.2">
      <c r="A745" s="177" t="s">
        <v>242</v>
      </c>
      <c r="B745" s="70" t="s">
        <v>409</v>
      </c>
      <c r="C745" s="71" t="s">
        <v>72</v>
      </c>
      <c r="D745" s="71" t="s">
        <v>88</v>
      </c>
      <c r="E745" s="91" t="s">
        <v>241</v>
      </c>
      <c r="F745" s="59" t="s">
        <v>131</v>
      </c>
      <c r="G745" s="59" t="s">
        <v>131</v>
      </c>
      <c r="H745" s="59" t="s">
        <v>131</v>
      </c>
      <c r="I745" s="59" t="s">
        <v>191</v>
      </c>
      <c r="J745" s="60" t="s">
        <v>131</v>
      </c>
      <c r="K745" s="262"/>
      <c r="L745" s="181">
        <f t="shared" si="285"/>
        <v>304500</v>
      </c>
      <c r="M745" s="181">
        <f t="shared" si="285"/>
        <v>304500</v>
      </c>
      <c r="N745" s="181">
        <f t="shared" si="285"/>
        <v>304500</v>
      </c>
    </row>
    <row r="746" spans="1:14" s="89" customFormat="1" ht="51.75" customHeight="1" x14ac:dyDescent="0.2">
      <c r="A746" s="177" t="s">
        <v>52</v>
      </c>
      <c r="B746" s="70" t="s">
        <v>409</v>
      </c>
      <c r="C746" s="71" t="s">
        <v>72</v>
      </c>
      <c r="D746" s="71" t="s">
        <v>88</v>
      </c>
      <c r="E746" s="91" t="s">
        <v>241</v>
      </c>
      <c r="F746" s="59" t="s">
        <v>131</v>
      </c>
      <c r="G746" s="59" t="s">
        <v>131</v>
      </c>
      <c r="H746" s="59" t="s">
        <v>131</v>
      </c>
      <c r="I746" s="59" t="s">
        <v>191</v>
      </c>
      <c r="J746" s="60" t="s">
        <v>131</v>
      </c>
      <c r="K746" s="262" t="s">
        <v>53</v>
      </c>
      <c r="L746" s="181">
        <f>L747</f>
        <v>304500</v>
      </c>
      <c r="M746" s="181">
        <f>M747</f>
        <v>304500</v>
      </c>
      <c r="N746" s="181">
        <f>N747</f>
        <v>304500</v>
      </c>
    </row>
    <row r="747" spans="1:14" s="89" customFormat="1" ht="51.75" customHeight="1" x14ac:dyDescent="0.2">
      <c r="A747" s="177" t="s">
        <v>54</v>
      </c>
      <c r="B747" s="70" t="s">
        <v>409</v>
      </c>
      <c r="C747" s="71" t="s">
        <v>72</v>
      </c>
      <c r="D747" s="71" t="s">
        <v>88</v>
      </c>
      <c r="E747" s="91" t="s">
        <v>241</v>
      </c>
      <c r="F747" s="59" t="s">
        <v>131</v>
      </c>
      <c r="G747" s="59" t="s">
        <v>131</v>
      </c>
      <c r="H747" s="59" t="s">
        <v>131</v>
      </c>
      <c r="I747" s="59" t="s">
        <v>191</v>
      </c>
      <c r="J747" s="60" t="s">
        <v>131</v>
      </c>
      <c r="K747" s="262" t="s">
        <v>55</v>
      </c>
      <c r="L747" s="175">
        <v>304500</v>
      </c>
      <c r="M747" s="175">
        <v>304500</v>
      </c>
      <c r="N747" s="175">
        <v>304500</v>
      </c>
    </row>
    <row r="748" spans="1:14" s="89" customFormat="1" ht="20.25" customHeight="1" x14ac:dyDescent="0.2">
      <c r="A748" s="173" t="s">
        <v>87</v>
      </c>
      <c r="B748" s="70" t="s">
        <v>409</v>
      </c>
      <c r="C748" s="55" t="s">
        <v>71</v>
      </c>
      <c r="D748" s="55"/>
      <c r="E748" s="91"/>
      <c r="F748" s="59"/>
      <c r="G748" s="59"/>
      <c r="H748" s="59"/>
      <c r="I748" s="59"/>
      <c r="J748" s="60"/>
      <c r="K748" s="262"/>
      <c r="L748" s="175">
        <f>L749</f>
        <v>4162300</v>
      </c>
      <c r="M748" s="175">
        <f t="shared" ref="L748:N751" si="286">M749</f>
        <v>4328800</v>
      </c>
      <c r="N748" s="175">
        <f t="shared" si="286"/>
        <v>4502000</v>
      </c>
    </row>
    <row r="749" spans="1:14" s="89" customFormat="1" ht="20.25" customHeight="1" x14ac:dyDescent="0.2">
      <c r="A749" s="173" t="s">
        <v>118</v>
      </c>
      <c r="B749" s="70" t="s">
        <v>409</v>
      </c>
      <c r="C749" s="55" t="s">
        <v>71</v>
      </c>
      <c r="D749" s="55" t="s">
        <v>86</v>
      </c>
      <c r="E749" s="54"/>
      <c r="F749" s="56"/>
      <c r="G749" s="59"/>
      <c r="H749" s="59"/>
      <c r="I749" s="56"/>
      <c r="J749" s="69"/>
      <c r="K749" s="349"/>
      <c r="L749" s="175">
        <f t="shared" si="286"/>
        <v>4162300</v>
      </c>
      <c r="M749" s="175">
        <f t="shared" si="286"/>
        <v>4328800</v>
      </c>
      <c r="N749" s="175">
        <f t="shared" si="286"/>
        <v>4502000</v>
      </c>
    </row>
    <row r="750" spans="1:14" s="89" customFormat="1" ht="79.5" customHeight="1" x14ac:dyDescent="0.2">
      <c r="A750" s="177" t="s">
        <v>340</v>
      </c>
      <c r="B750" s="70" t="s">
        <v>409</v>
      </c>
      <c r="C750" s="55" t="s">
        <v>71</v>
      </c>
      <c r="D750" s="55" t="s">
        <v>86</v>
      </c>
      <c r="E750" s="92" t="s">
        <v>95</v>
      </c>
      <c r="F750" s="74" t="s">
        <v>131</v>
      </c>
      <c r="G750" s="59" t="s">
        <v>131</v>
      </c>
      <c r="H750" s="59" t="s">
        <v>131</v>
      </c>
      <c r="I750" s="74" t="s">
        <v>132</v>
      </c>
      <c r="J750" s="60" t="s">
        <v>131</v>
      </c>
      <c r="K750" s="247"/>
      <c r="L750" s="175">
        <f t="shared" si="286"/>
        <v>4162300</v>
      </c>
      <c r="M750" s="175">
        <f t="shared" si="286"/>
        <v>4328800</v>
      </c>
      <c r="N750" s="175">
        <f t="shared" si="286"/>
        <v>4502000</v>
      </c>
    </row>
    <row r="751" spans="1:14" s="89" customFormat="1" ht="83.25" customHeight="1" x14ac:dyDescent="0.2">
      <c r="A751" s="177" t="s">
        <v>199</v>
      </c>
      <c r="B751" s="70" t="s">
        <v>409</v>
      </c>
      <c r="C751" s="54" t="s">
        <v>71</v>
      </c>
      <c r="D751" s="55" t="s">
        <v>86</v>
      </c>
      <c r="E751" s="59" t="s">
        <v>95</v>
      </c>
      <c r="F751" s="59" t="s">
        <v>131</v>
      </c>
      <c r="G751" s="59" t="s">
        <v>131</v>
      </c>
      <c r="H751" s="59" t="s">
        <v>131</v>
      </c>
      <c r="I751" s="59" t="s">
        <v>198</v>
      </c>
      <c r="J751" s="60" t="s">
        <v>195</v>
      </c>
      <c r="K751" s="262"/>
      <c r="L751" s="188">
        <f>L752</f>
        <v>4162300</v>
      </c>
      <c r="M751" s="188">
        <f t="shared" si="286"/>
        <v>4328800</v>
      </c>
      <c r="N751" s="188">
        <f t="shared" si="286"/>
        <v>4502000</v>
      </c>
    </row>
    <row r="752" spans="1:14" s="89" customFormat="1" ht="35.25" customHeight="1" x14ac:dyDescent="0.2">
      <c r="A752" s="177" t="s">
        <v>52</v>
      </c>
      <c r="B752" s="70" t="s">
        <v>409</v>
      </c>
      <c r="C752" s="54" t="s">
        <v>71</v>
      </c>
      <c r="D752" s="55" t="s">
        <v>86</v>
      </c>
      <c r="E752" s="59" t="s">
        <v>95</v>
      </c>
      <c r="F752" s="59" t="s">
        <v>131</v>
      </c>
      <c r="G752" s="59" t="s">
        <v>131</v>
      </c>
      <c r="H752" s="59" t="s">
        <v>131</v>
      </c>
      <c r="I752" s="59" t="s">
        <v>198</v>
      </c>
      <c r="J752" s="60" t="s">
        <v>195</v>
      </c>
      <c r="K752" s="262" t="s">
        <v>53</v>
      </c>
      <c r="L752" s="188">
        <f t="shared" ref="L752:N752" si="287">L753</f>
        <v>4162300</v>
      </c>
      <c r="M752" s="188">
        <f t="shared" si="287"/>
        <v>4328800</v>
      </c>
      <c r="N752" s="188">
        <f t="shared" si="287"/>
        <v>4502000</v>
      </c>
    </row>
    <row r="753" spans="1:14" s="89" customFormat="1" ht="36.75" customHeight="1" x14ac:dyDescent="0.2">
      <c r="A753" s="177" t="s">
        <v>54</v>
      </c>
      <c r="B753" s="70" t="s">
        <v>409</v>
      </c>
      <c r="C753" s="54" t="s">
        <v>71</v>
      </c>
      <c r="D753" s="55" t="s">
        <v>86</v>
      </c>
      <c r="E753" s="59" t="s">
        <v>95</v>
      </c>
      <c r="F753" s="59" t="s">
        <v>131</v>
      </c>
      <c r="G753" s="59" t="s">
        <v>131</v>
      </c>
      <c r="H753" s="59" t="s">
        <v>131</v>
      </c>
      <c r="I753" s="59" t="s">
        <v>198</v>
      </c>
      <c r="J753" s="60" t="s">
        <v>195</v>
      </c>
      <c r="K753" s="262" t="s">
        <v>55</v>
      </c>
      <c r="L753" s="188">
        <v>4162300</v>
      </c>
      <c r="M753" s="188">
        <v>4328800</v>
      </c>
      <c r="N753" s="188">
        <v>4502000</v>
      </c>
    </row>
    <row r="754" spans="1:14" s="89" customFormat="1" ht="36.75" customHeight="1" x14ac:dyDescent="0.2">
      <c r="A754" s="177" t="s">
        <v>77</v>
      </c>
      <c r="B754" s="70" t="s">
        <v>409</v>
      </c>
      <c r="C754" s="54" t="s">
        <v>73</v>
      </c>
      <c r="D754" s="55"/>
      <c r="E754" s="59"/>
      <c r="F754" s="59"/>
      <c r="G754" s="59"/>
      <c r="H754" s="59"/>
      <c r="I754" s="59"/>
      <c r="J754" s="60"/>
      <c r="K754" s="262"/>
      <c r="L754" s="188">
        <f t="shared" ref="L754:N758" si="288">L755</f>
        <v>0</v>
      </c>
      <c r="M754" s="188">
        <f t="shared" si="288"/>
        <v>2581600</v>
      </c>
      <c r="N754" s="189">
        <f t="shared" si="288"/>
        <v>641600</v>
      </c>
    </row>
    <row r="755" spans="1:14" s="89" customFormat="1" ht="36.75" customHeight="1" x14ac:dyDescent="0.2">
      <c r="A755" s="177" t="s">
        <v>158</v>
      </c>
      <c r="B755" s="70" t="s">
        <v>409</v>
      </c>
      <c r="C755" s="54" t="s">
        <v>73</v>
      </c>
      <c r="D755" s="55" t="s">
        <v>72</v>
      </c>
      <c r="E755" s="59"/>
      <c r="F755" s="59"/>
      <c r="G755" s="59"/>
      <c r="H755" s="59"/>
      <c r="I755" s="59"/>
      <c r="J755" s="60"/>
      <c r="K755" s="262"/>
      <c r="L755" s="188">
        <f>L756+L760</f>
        <v>0</v>
      </c>
      <c r="M755" s="188">
        <f t="shared" ref="M755:N755" si="289">M756+M760</f>
        <v>2581600</v>
      </c>
      <c r="N755" s="188">
        <f t="shared" si="289"/>
        <v>641600</v>
      </c>
    </row>
    <row r="756" spans="1:14" s="89" customFormat="1" ht="49.5" customHeight="1" x14ac:dyDescent="0.2">
      <c r="A756" s="190" t="s">
        <v>308</v>
      </c>
      <c r="B756" s="70" t="s">
        <v>409</v>
      </c>
      <c r="C756" s="55" t="s">
        <v>73</v>
      </c>
      <c r="D756" s="54" t="s">
        <v>72</v>
      </c>
      <c r="E756" s="93" t="s">
        <v>152</v>
      </c>
      <c r="F756" s="63" t="s">
        <v>131</v>
      </c>
      <c r="G756" s="59" t="s">
        <v>131</v>
      </c>
      <c r="H756" s="59" t="s">
        <v>131</v>
      </c>
      <c r="I756" s="64" t="s">
        <v>132</v>
      </c>
      <c r="J756" s="60" t="s">
        <v>131</v>
      </c>
      <c r="K756" s="320"/>
      <c r="L756" s="188">
        <f>L757</f>
        <v>0</v>
      </c>
      <c r="M756" s="188">
        <f t="shared" si="288"/>
        <v>400000</v>
      </c>
      <c r="N756" s="189">
        <f t="shared" si="288"/>
        <v>400000</v>
      </c>
    </row>
    <row r="757" spans="1:14" s="89" customFormat="1" ht="36.75" customHeight="1" x14ac:dyDescent="0.2">
      <c r="A757" s="218" t="s">
        <v>174</v>
      </c>
      <c r="B757" s="70" t="s">
        <v>409</v>
      </c>
      <c r="C757" s="55" t="s">
        <v>73</v>
      </c>
      <c r="D757" s="54" t="s">
        <v>72</v>
      </c>
      <c r="E757" s="93" t="s">
        <v>152</v>
      </c>
      <c r="F757" s="63" t="s">
        <v>131</v>
      </c>
      <c r="G757" s="59" t="s">
        <v>131</v>
      </c>
      <c r="H757" s="59" t="s">
        <v>131</v>
      </c>
      <c r="I757" s="64" t="s">
        <v>162</v>
      </c>
      <c r="J757" s="60" t="s">
        <v>131</v>
      </c>
      <c r="K757" s="320"/>
      <c r="L757" s="181">
        <f>L758</f>
        <v>0</v>
      </c>
      <c r="M757" s="181">
        <f t="shared" si="288"/>
        <v>400000</v>
      </c>
      <c r="N757" s="181">
        <f t="shared" si="288"/>
        <v>400000</v>
      </c>
    </row>
    <row r="758" spans="1:14" s="89" customFormat="1" ht="36.75" customHeight="1" x14ac:dyDescent="0.2">
      <c r="A758" s="177" t="s">
        <v>52</v>
      </c>
      <c r="B758" s="70" t="s">
        <v>409</v>
      </c>
      <c r="C758" s="55" t="s">
        <v>73</v>
      </c>
      <c r="D758" s="54" t="s">
        <v>72</v>
      </c>
      <c r="E758" s="93" t="s">
        <v>152</v>
      </c>
      <c r="F758" s="63" t="s">
        <v>131</v>
      </c>
      <c r="G758" s="59" t="s">
        <v>131</v>
      </c>
      <c r="H758" s="59" t="s">
        <v>131</v>
      </c>
      <c r="I758" s="64" t="s">
        <v>162</v>
      </c>
      <c r="J758" s="60" t="s">
        <v>131</v>
      </c>
      <c r="K758" s="320" t="s">
        <v>53</v>
      </c>
      <c r="L758" s="181">
        <f>L759</f>
        <v>0</v>
      </c>
      <c r="M758" s="181">
        <f t="shared" si="288"/>
        <v>400000</v>
      </c>
      <c r="N758" s="181">
        <f t="shared" si="288"/>
        <v>400000</v>
      </c>
    </row>
    <row r="759" spans="1:14" s="89" customFormat="1" ht="36.75" customHeight="1" x14ac:dyDescent="0.2">
      <c r="A759" s="177" t="s">
        <v>54</v>
      </c>
      <c r="B759" s="70" t="s">
        <v>409</v>
      </c>
      <c r="C759" s="55" t="s">
        <v>73</v>
      </c>
      <c r="D759" s="54" t="s">
        <v>72</v>
      </c>
      <c r="E759" s="93" t="s">
        <v>152</v>
      </c>
      <c r="F759" s="63" t="s">
        <v>131</v>
      </c>
      <c r="G759" s="59" t="s">
        <v>131</v>
      </c>
      <c r="H759" s="59" t="s">
        <v>131</v>
      </c>
      <c r="I759" s="64" t="s">
        <v>162</v>
      </c>
      <c r="J759" s="60" t="s">
        <v>131</v>
      </c>
      <c r="K759" s="320" t="s">
        <v>55</v>
      </c>
      <c r="L759" s="181">
        <v>0</v>
      </c>
      <c r="M759" s="181">
        <v>400000</v>
      </c>
      <c r="N759" s="181">
        <v>400000</v>
      </c>
    </row>
    <row r="760" spans="1:14" s="89" customFormat="1" ht="36.75" customHeight="1" x14ac:dyDescent="0.2">
      <c r="A760" s="177" t="s">
        <v>316</v>
      </c>
      <c r="B760" s="70" t="s">
        <v>409</v>
      </c>
      <c r="C760" s="54" t="s">
        <v>73</v>
      </c>
      <c r="D760" s="54" t="s">
        <v>72</v>
      </c>
      <c r="E760" s="378" t="s">
        <v>315</v>
      </c>
      <c r="F760" s="64" t="s">
        <v>131</v>
      </c>
      <c r="G760" s="59" t="s">
        <v>131</v>
      </c>
      <c r="H760" s="59" t="s">
        <v>131</v>
      </c>
      <c r="I760" s="64" t="s">
        <v>132</v>
      </c>
      <c r="J760" s="60" t="s">
        <v>131</v>
      </c>
      <c r="K760" s="320"/>
      <c r="L760" s="181">
        <f>L761</f>
        <v>0</v>
      </c>
      <c r="M760" s="181">
        <f t="shared" ref="M760:M762" si="290">M761</f>
        <v>2181600</v>
      </c>
      <c r="N760" s="181">
        <f t="shared" ref="N760:N762" si="291">N761</f>
        <v>241600</v>
      </c>
    </row>
    <row r="761" spans="1:14" s="89" customFormat="1" ht="18.75" customHeight="1" x14ac:dyDescent="0.2">
      <c r="A761" s="218" t="s">
        <v>318</v>
      </c>
      <c r="B761" s="70" t="s">
        <v>409</v>
      </c>
      <c r="C761" s="54" t="s">
        <v>73</v>
      </c>
      <c r="D761" s="55" t="s">
        <v>72</v>
      </c>
      <c r="E761" s="63" t="s">
        <v>315</v>
      </c>
      <c r="F761" s="63" t="s">
        <v>131</v>
      </c>
      <c r="G761" s="59" t="s">
        <v>131</v>
      </c>
      <c r="H761" s="59" t="s">
        <v>131</v>
      </c>
      <c r="I761" s="64" t="s">
        <v>317</v>
      </c>
      <c r="J761" s="60" t="s">
        <v>131</v>
      </c>
      <c r="K761" s="320"/>
      <c r="L761" s="181">
        <f>L762</f>
        <v>0</v>
      </c>
      <c r="M761" s="181">
        <f t="shared" si="290"/>
        <v>2181600</v>
      </c>
      <c r="N761" s="181">
        <f t="shared" si="291"/>
        <v>241600</v>
      </c>
    </row>
    <row r="762" spans="1:14" s="89" customFormat="1" ht="36.75" customHeight="1" x14ac:dyDescent="0.2">
      <c r="A762" s="177" t="s">
        <v>52</v>
      </c>
      <c r="B762" s="70" t="s">
        <v>409</v>
      </c>
      <c r="C762" s="54" t="s">
        <v>73</v>
      </c>
      <c r="D762" s="55" t="s">
        <v>72</v>
      </c>
      <c r="E762" s="63" t="s">
        <v>315</v>
      </c>
      <c r="F762" s="63" t="s">
        <v>131</v>
      </c>
      <c r="G762" s="59" t="s">
        <v>131</v>
      </c>
      <c r="H762" s="59" t="s">
        <v>131</v>
      </c>
      <c r="I762" s="64" t="s">
        <v>317</v>
      </c>
      <c r="J762" s="60" t="s">
        <v>131</v>
      </c>
      <c r="K762" s="320" t="s">
        <v>53</v>
      </c>
      <c r="L762" s="181">
        <f>L763</f>
        <v>0</v>
      </c>
      <c r="M762" s="181">
        <f t="shared" si="290"/>
        <v>2181600</v>
      </c>
      <c r="N762" s="181">
        <f t="shared" si="291"/>
        <v>241600</v>
      </c>
    </row>
    <row r="763" spans="1:14" s="89" customFormat="1" ht="36.75" customHeight="1" x14ac:dyDescent="0.2">
      <c r="A763" s="177" t="s">
        <v>54</v>
      </c>
      <c r="B763" s="70" t="s">
        <v>409</v>
      </c>
      <c r="C763" s="54" t="s">
        <v>73</v>
      </c>
      <c r="D763" s="55" t="s">
        <v>72</v>
      </c>
      <c r="E763" s="63" t="s">
        <v>315</v>
      </c>
      <c r="F763" s="63" t="s">
        <v>131</v>
      </c>
      <c r="G763" s="59" t="s">
        <v>131</v>
      </c>
      <c r="H763" s="59" t="s">
        <v>131</v>
      </c>
      <c r="I763" s="64" t="s">
        <v>317</v>
      </c>
      <c r="J763" s="60" t="s">
        <v>131</v>
      </c>
      <c r="K763" s="320" t="s">
        <v>55</v>
      </c>
      <c r="L763" s="181">
        <v>0</v>
      </c>
      <c r="M763" s="181">
        <v>2181600</v>
      </c>
      <c r="N763" s="181">
        <v>241600</v>
      </c>
    </row>
    <row r="764" spans="1:14" s="89" customFormat="1" ht="6.75" customHeight="1" x14ac:dyDescent="0.2">
      <c r="A764" s="237"/>
      <c r="B764" s="77"/>
      <c r="C764" s="221"/>
      <c r="D764" s="221"/>
      <c r="E764" s="81"/>
      <c r="F764" s="81"/>
      <c r="G764" s="81"/>
      <c r="H764" s="81"/>
      <c r="I764" s="81"/>
      <c r="J764" s="81"/>
      <c r="K764" s="259"/>
      <c r="L764" s="278"/>
      <c r="M764" s="181"/>
      <c r="N764" s="181"/>
    </row>
    <row r="765" spans="1:14" s="89" customFormat="1" ht="15" customHeight="1" x14ac:dyDescent="0.2">
      <c r="A765" s="346"/>
      <c r="B765" s="360"/>
      <c r="C765" s="126"/>
      <c r="D765" s="127"/>
      <c r="E765" s="105"/>
      <c r="F765" s="105"/>
      <c r="G765" s="105"/>
      <c r="H765" s="105"/>
      <c r="I765" s="105"/>
      <c r="J765" s="105"/>
      <c r="K765" s="357"/>
      <c r="L765" s="416"/>
      <c r="M765" s="449">
        <v>25810684.149999999</v>
      </c>
      <c r="N765" s="449">
        <v>51715005.240000002</v>
      </c>
    </row>
    <row r="766" spans="1:14" s="89" customFormat="1" ht="22.5" customHeight="1" x14ac:dyDescent="0.2">
      <c r="A766" s="347" t="s">
        <v>238</v>
      </c>
      <c r="B766" s="360"/>
      <c r="C766" s="126"/>
      <c r="D766" s="126"/>
      <c r="E766" s="105"/>
      <c r="F766" s="105"/>
      <c r="G766" s="105"/>
      <c r="H766" s="105"/>
      <c r="I766" s="105"/>
      <c r="J766" s="105"/>
      <c r="K766" s="357"/>
      <c r="L766" s="413"/>
      <c r="M766" s="450"/>
      <c r="N766" s="450"/>
    </row>
    <row r="767" spans="1:14" ht="18" x14ac:dyDescent="0.2">
      <c r="A767" s="370" t="s">
        <v>80</v>
      </c>
      <c r="B767" s="371" t="s">
        <v>83</v>
      </c>
      <c r="C767" s="372" t="s">
        <v>83</v>
      </c>
      <c r="D767" s="371" t="s">
        <v>83</v>
      </c>
      <c r="E767" s="446" t="s">
        <v>83</v>
      </c>
      <c r="F767" s="446"/>
      <c r="G767" s="446"/>
      <c r="H767" s="446"/>
      <c r="I767" s="446"/>
      <c r="J767" s="446"/>
      <c r="K767" s="373"/>
      <c r="L767" s="411">
        <f>L145+L390+L409+L487+L117+L14+L561+L580+L676+L716+L636</f>
        <v>1896729518.3900003</v>
      </c>
      <c r="M767" s="374">
        <f>M145+M390+M409+M487+M117+M14+M561+M580+M676+M716+M636+M765</f>
        <v>1953603730.8000002</v>
      </c>
      <c r="N767" s="374">
        <f>N145+N390+N409+N487+N117+N14+N561+N580+N676+N716+N636+N765</f>
        <v>1995001816.49</v>
      </c>
    </row>
    <row r="768" spans="1:14" s="130" customFormat="1" ht="15.75" x14ac:dyDescent="0.25">
      <c r="A768" s="128"/>
      <c r="B768" s="427"/>
      <c r="C768" s="129"/>
      <c r="E768" s="129"/>
      <c r="F768" s="129"/>
      <c r="G768" s="129"/>
      <c r="H768" s="129"/>
      <c r="I768" s="129"/>
      <c r="J768" s="447"/>
      <c r="K768" s="447"/>
      <c r="L768" s="131"/>
    </row>
    <row r="769" spans="2:11" x14ac:dyDescent="0.2">
      <c r="B769" s="47"/>
      <c r="C769" s="47"/>
      <c r="D769" s="132"/>
      <c r="E769" s="47"/>
      <c r="F769" s="47"/>
      <c r="G769" s="47"/>
      <c r="H769" s="47"/>
      <c r="I769" s="47"/>
      <c r="J769" s="47"/>
      <c r="K769" s="47"/>
    </row>
    <row r="770" spans="2:11" x14ac:dyDescent="0.2">
      <c r="B770" s="47"/>
      <c r="C770" s="47"/>
      <c r="D770" s="132"/>
      <c r="E770" s="47"/>
      <c r="F770" s="47"/>
      <c r="G770" s="47"/>
      <c r="H770" s="47"/>
      <c r="I770" s="47"/>
      <c r="J770" s="47"/>
      <c r="K770" s="47"/>
    </row>
  </sheetData>
  <mergeCells count="19">
    <mergeCell ref="J3:L3"/>
    <mergeCell ref="J2:L2"/>
    <mergeCell ref="A6:N6"/>
    <mergeCell ref="C8:C12"/>
    <mergeCell ref="D8:D12"/>
    <mergeCell ref="A7:K7"/>
    <mergeCell ref="K8:K12"/>
    <mergeCell ref="E8:J12"/>
    <mergeCell ref="A8:A12"/>
    <mergeCell ref="B8:B12"/>
    <mergeCell ref="L8:N8"/>
    <mergeCell ref="N9:N12"/>
    <mergeCell ref="M9:M12"/>
    <mergeCell ref="L9:L12"/>
    <mergeCell ref="E767:J767"/>
    <mergeCell ref="J768:K768"/>
    <mergeCell ref="E13:J13"/>
    <mergeCell ref="N765:N766"/>
    <mergeCell ref="M765:M766"/>
  </mergeCells>
  <phoneticPr fontId="0" type="noConversion"/>
  <printOptions gridLines="1"/>
  <pageMargins left="0.39370078740157483" right="0.39370078740157483" top="0.35433070866141736" bottom="0.19685039370078741" header="0.19685039370078741" footer="0"/>
  <pageSetup paperSize="9" scale="50" fitToHeight="26" orientation="portrait" r:id="rId1"/>
  <headerFooter alignWithMargins="0">
    <oddFooter>&amp;C&amp;P</oddFooter>
  </headerFooter>
  <rowBreaks count="2" manualBreakCount="2">
    <brk id="506" max="16383" man="1"/>
    <brk id="6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91"/>
  <sheetViews>
    <sheetView tabSelected="1" topLeftCell="B1" zoomScaleNormal="100" workbookViewId="0">
      <selection activeCell="Z14" sqref="Z14"/>
    </sheetView>
  </sheetViews>
  <sheetFormatPr defaultColWidth="9.140625" defaultRowHeight="12.75" x14ac:dyDescent="0.2"/>
  <cols>
    <col min="1" max="1" width="5" style="136" hidden="1" customWidth="1"/>
    <col min="2" max="2" width="62.85546875" style="139" customWidth="1"/>
    <col min="3" max="3" width="5.5703125" style="139" customWidth="1"/>
    <col min="4" max="4" width="2.85546875" style="306" customWidth="1"/>
    <col min="5" max="5" width="3.28515625" style="306" customWidth="1"/>
    <col min="6" max="6" width="2.28515625" style="306" customWidth="1"/>
    <col min="7" max="7" width="6.28515625" style="139" customWidth="1"/>
    <col min="8" max="8" width="3.42578125" style="139" customWidth="1"/>
    <col min="9" max="9" width="8.7109375" style="306" customWidth="1"/>
    <col min="10" max="10" width="21.140625" style="139" customWidth="1"/>
    <col min="11" max="11" width="21.140625" style="139" hidden="1" customWidth="1"/>
    <col min="12" max="13" width="17.140625" style="139" hidden="1" customWidth="1"/>
    <col min="14" max="14" width="20.7109375" style="139" hidden="1" customWidth="1"/>
    <col min="15" max="15" width="19.5703125" style="139" customWidth="1"/>
    <col min="16" max="16" width="18.28515625" style="139" hidden="1" customWidth="1"/>
    <col min="17" max="17" width="20.5703125" style="139" hidden="1" customWidth="1"/>
    <col min="18" max="18" width="22.28515625" style="139" customWidth="1"/>
    <col min="19" max="16384" width="9.140625" style="139"/>
  </cols>
  <sheetData>
    <row r="1" spans="1:18" ht="1.5" customHeight="1" x14ac:dyDescent="0.2">
      <c r="B1" s="137"/>
      <c r="C1" s="137"/>
      <c r="D1" s="138"/>
      <c r="E1" s="138"/>
      <c r="F1" s="138"/>
      <c r="G1" s="137"/>
      <c r="H1" s="137"/>
      <c r="I1" s="138"/>
      <c r="J1" s="137"/>
      <c r="K1" s="137"/>
      <c r="L1" s="137"/>
      <c r="M1" s="137"/>
      <c r="N1" s="137"/>
      <c r="O1" s="137"/>
      <c r="P1" s="137"/>
      <c r="Q1" s="137"/>
      <c r="R1" s="137"/>
    </row>
    <row r="2" spans="1:18" ht="15.75" customHeight="1" x14ac:dyDescent="0.25">
      <c r="B2" s="137"/>
      <c r="C2" s="137"/>
      <c r="D2" s="138"/>
      <c r="E2" s="138"/>
      <c r="F2" s="138"/>
      <c r="G2" s="137"/>
      <c r="H2" s="137"/>
      <c r="I2" s="138"/>
      <c r="J2" s="436" t="s">
        <v>413</v>
      </c>
      <c r="K2" s="436"/>
      <c r="L2" s="436"/>
      <c r="M2" s="436"/>
      <c r="N2" s="436"/>
      <c r="O2" s="436"/>
      <c r="P2" s="137"/>
      <c r="Q2" s="137"/>
      <c r="R2" s="137"/>
    </row>
    <row r="3" spans="1:18" ht="24" customHeight="1" x14ac:dyDescent="0.25">
      <c r="B3" s="137"/>
      <c r="C3" s="137"/>
      <c r="D3" s="138"/>
      <c r="E3" s="138"/>
      <c r="F3" s="138"/>
      <c r="G3" s="137"/>
      <c r="H3" s="137"/>
      <c r="I3" s="138"/>
      <c r="J3" s="436" t="s">
        <v>194</v>
      </c>
      <c r="K3" s="436"/>
      <c r="L3" s="436"/>
      <c r="M3" s="436"/>
      <c r="N3" s="436"/>
      <c r="O3" s="436"/>
      <c r="P3" s="137"/>
      <c r="Q3" s="137"/>
      <c r="R3" s="137"/>
    </row>
    <row r="4" spans="1:18" ht="21" customHeight="1" x14ac:dyDescent="0.25">
      <c r="B4" s="137"/>
      <c r="C4" s="137"/>
      <c r="D4" s="138"/>
      <c r="E4" s="138"/>
      <c r="F4" s="138"/>
      <c r="G4" s="137"/>
      <c r="H4" s="137"/>
      <c r="I4" s="138"/>
      <c r="J4" s="445" t="s">
        <v>416</v>
      </c>
      <c r="K4" s="445"/>
      <c r="L4" s="445"/>
      <c r="M4" s="445"/>
      <c r="N4" s="445"/>
      <c r="O4" s="445"/>
      <c r="P4" s="137"/>
      <c r="Q4" s="137"/>
      <c r="R4" s="137"/>
    </row>
    <row r="5" spans="1:18" hidden="1" x14ac:dyDescent="0.2">
      <c r="B5" s="137"/>
      <c r="C5" s="137"/>
      <c r="D5" s="138"/>
      <c r="E5" s="138"/>
      <c r="F5" s="138"/>
      <c r="G5" s="137"/>
      <c r="H5" s="137"/>
      <c r="I5" s="138"/>
      <c r="J5" s="137"/>
      <c r="K5" s="137"/>
      <c r="L5" s="137"/>
      <c r="M5" s="137"/>
      <c r="N5" s="137"/>
      <c r="O5" s="137"/>
      <c r="P5" s="137"/>
      <c r="Q5" s="137"/>
      <c r="R5" s="137"/>
    </row>
    <row r="6" spans="1:18" ht="61.5" customHeight="1" x14ac:dyDescent="0.2">
      <c r="B6" s="465" t="s">
        <v>419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</row>
    <row r="7" spans="1:18" hidden="1" x14ac:dyDescent="0.2">
      <c r="B7" s="140"/>
      <c r="C7" s="140"/>
      <c r="D7" s="140"/>
      <c r="E7" s="140"/>
      <c r="F7" s="140"/>
      <c r="G7" s="140"/>
      <c r="H7" s="140"/>
      <c r="I7" s="140"/>
      <c r="J7" s="137"/>
      <c r="K7" s="137"/>
      <c r="L7" s="137"/>
    </row>
    <row r="8" spans="1:18" ht="21.75" customHeight="1" x14ac:dyDescent="0.2">
      <c r="A8" s="429" t="s">
        <v>127</v>
      </c>
      <c r="B8" s="475" t="s">
        <v>81</v>
      </c>
      <c r="C8" s="469" t="s">
        <v>128</v>
      </c>
      <c r="D8" s="470"/>
      <c r="E8" s="470"/>
      <c r="F8" s="470"/>
      <c r="G8" s="470"/>
      <c r="H8" s="471"/>
      <c r="I8" s="475" t="s">
        <v>230</v>
      </c>
      <c r="J8" s="477" t="s">
        <v>225</v>
      </c>
      <c r="K8" s="477"/>
      <c r="L8" s="477"/>
      <c r="M8" s="477"/>
      <c r="N8" s="477"/>
      <c r="O8" s="477"/>
      <c r="P8" s="477"/>
      <c r="Q8" s="477"/>
      <c r="R8" s="478"/>
    </row>
    <row r="9" spans="1:18" ht="26.25" customHeight="1" x14ac:dyDescent="0.2">
      <c r="A9" s="429"/>
      <c r="B9" s="476"/>
      <c r="C9" s="472"/>
      <c r="D9" s="473"/>
      <c r="E9" s="473"/>
      <c r="F9" s="473"/>
      <c r="G9" s="473"/>
      <c r="H9" s="474"/>
      <c r="I9" s="476"/>
      <c r="J9" s="141" t="s">
        <v>252</v>
      </c>
      <c r="K9" s="142" t="s">
        <v>252</v>
      </c>
      <c r="L9" s="143" t="s">
        <v>258</v>
      </c>
      <c r="M9" s="143" t="s">
        <v>258</v>
      </c>
      <c r="N9" s="142" t="s">
        <v>252</v>
      </c>
      <c r="O9" s="142" t="s">
        <v>258</v>
      </c>
      <c r="P9" s="143" t="s">
        <v>258</v>
      </c>
      <c r="Q9" s="143" t="s">
        <v>258</v>
      </c>
      <c r="R9" s="143" t="s">
        <v>421</v>
      </c>
    </row>
    <row r="10" spans="1:18" s="148" customFormat="1" x14ac:dyDescent="0.2">
      <c r="A10" s="144">
        <v>1</v>
      </c>
      <c r="B10" s="144">
        <v>1</v>
      </c>
      <c r="C10" s="468" t="s">
        <v>129</v>
      </c>
      <c r="D10" s="468"/>
      <c r="E10" s="468"/>
      <c r="F10" s="468"/>
      <c r="G10" s="468"/>
      <c r="H10" s="468"/>
      <c r="I10" s="430" t="s">
        <v>130</v>
      </c>
      <c r="J10" s="145">
        <v>4</v>
      </c>
      <c r="K10" s="146">
        <v>5</v>
      </c>
      <c r="L10" s="147">
        <v>6</v>
      </c>
      <c r="M10" s="147">
        <v>6</v>
      </c>
      <c r="N10" s="146">
        <v>5</v>
      </c>
      <c r="O10" s="146">
        <v>5</v>
      </c>
      <c r="P10" s="147">
        <v>6</v>
      </c>
      <c r="Q10" s="147">
        <v>6</v>
      </c>
      <c r="R10" s="147">
        <v>6</v>
      </c>
    </row>
    <row r="11" spans="1:18" ht="9" customHeight="1" x14ac:dyDescent="0.2">
      <c r="A11" s="149"/>
      <c r="B11" s="150"/>
      <c r="C11" s="431"/>
      <c r="D11" s="432"/>
      <c r="E11" s="432"/>
      <c r="F11" s="432"/>
      <c r="G11" s="151"/>
      <c r="H11" s="152"/>
      <c r="I11" s="153"/>
      <c r="J11" s="154"/>
      <c r="K11" s="154"/>
      <c r="L11" s="154"/>
      <c r="M11" s="154"/>
      <c r="N11" s="154"/>
      <c r="O11" s="154"/>
      <c r="P11" s="480"/>
      <c r="Q11" s="154"/>
      <c r="R11" s="154"/>
    </row>
    <row r="12" spans="1:18" ht="18.75" x14ac:dyDescent="0.2">
      <c r="A12" s="155"/>
      <c r="B12" s="156" t="s">
        <v>124</v>
      </c>
      <c r="C12" s="157"/>
      <c r="D12" s="158"/>
      <c r="E12" s="158"/>
      <c r="F12" s="158"/>
      <c r="G12" s="159"/>
      <c r="H12" s="160"/>
      <c r="I12" s="161"/>
      <c r="J12" s="163">
        <f t="shared" ref="J12:R12" si="0">J13+J81+J95+J102+J113+J120+J134+J139+J145+J153+J169+J177+J263+J164+J61+J283+J293+J307+J302+J312+J317+J322</f>
        <v>1693103063.1200001</v>
      </c>
      <c r="K12" s="163" t="e">
        <f t="shared" si="0"/>
        <v>#REF!</v>
      </c>
      <c r="L12" s="163">
        <f t="shared" si="0"/>
        <v>1762634206.9799998</v>
      </c>
      <c r="M12" s="163">
        <f t="shared" si="0"/>
        <v>868989866.20000005</v>
      </c>
      <c r="N12" s="163" t="e">
        <f t="shared" si="0"/>
        <v>#REF!</v>
      </c>
      <c r="O12" s="163">
        <f t="shared" si="0"/>
        <v>1713116832.6399999</v>
      </c>
      <c r="P12" s="169">
        <f t="shared" si="0"/>
        <v>1771808741.7700002</v>
      </c>
      <c r="Q12" s="163" t="e">
        <f t="shared" si="0"/>
        <v>#REF!</v>
      </c>
      <c r="R12" s="163">
        <f t="shared" si="0"/>
        <v>1728263595.3799999</v>
      </c>
    </row>
    <row r="13" spans="1:18" ht="54.75" customHeight="1" x14ac:dyDescent="0.2">
      <c r="A13" s="155"/>
      <c r="B13" s="164" t="s">
        <v>321</v>
      </c>
      <c r="C13" s="165" t="s">
        <v>69</v>
      </c>
      <c r="D13" s="166" t="s">
        <v>131</v>
      </c>
      <c r="E13" s="166" t="s">
        <v>131</v>
      </c>
      <c r="F13" s="166" t="s">
        <v>131</v>
      </c>
      <c r="G13" s="166" t="s">
        <v>132</v>
      </c>
      <c r="H13" s="167" t="s">
        <v>131</v>
      </c>
      <c r="I13" s="168"/>
      <c r="J13" s="163">
        <f t="shared" ref="J13:R13" si="1">J14+J47</f>
        <v>218615085.11000001</v>
      </c>
      <c r="K13" s="163">
        <f t="shared" si="1"/>
        <v>217518492.01999998</v>
      </c>
      <c r="L13" s="163">
        <f t="shared" si="1"/>
        <v>217515085.11000001</v>
      </c>
      <c r="M13" s="163">
        <f t="shared" si="1"/>
        <v>217818492.01999998</v>
      </c>
      <c r="N13" s="163">
        <f t="shared" si="1"/>
        <v>217515085.11000001</v>
      </c>
      <c r="O13" s="163">
        <f t="shared" si="1"/>
        <v>218618489.01999998</v>
      </c>
      <c r="P13" s="169">
        <f t="shared" si="1"/>
        <v>217877304.66</v>
      </c>
      <c r="Q13" s="163">
        <f t="shared" si="1"/>
        <v>217577304.66</v>
      </c>
      <c r="R13" s="163">
        <f t="shared" si="1"/>
        <v>218377304.66</v>
      </c>
    </row>
    <row r="14" spans="1:18" s="172" customFormat="1" ht="29.25" customHeight="1" x14ac:dyDescent="0.2">
      <c r="A14" s="170"/>
      <c r="B14" s="171" t="s">
        <v>322</v>
      </c>
      <c r="C14" s="165" t="s">
        <v>69</v>
      </c>
      <c r="D14" s="166" t="s">
        <v>133</v>
      </c>
      <c r="E14" s="166" t="s">
        <v>131</v>
      </c>
      <c r="F14" s="166" t="s">
        <v>131</v>
      </c>
      <c r="G14" s="166" t="s">
        <v>132</v>
      </c>
      <c r="H14" s="167" t="s">
        <v>131</v>
      </c>
      <c r="I14" s="168"/>
      <c r="J14" s="163">
        <f>J20+J25+J15+J28+J31+J43+J40+J37+J34</f>
        <v>171205704.66</v>
      </c>
      <c r="K14" s="163">
        <f t="shared" ref="K14:R14" si="2">K20+K25+K15+K28+K31+K43+K40+K37+K34</f>
        <v>170105704.66</v>
      </c>
      <c r="L14" s="163">
        <f t="shared" si="2"/>
        <v>170105704.66</v>
      </c>
      <c r="M14" s="163">
        <f t="shared" si="2"/>
        <v>170405704.66</v>
      </c>
      <c r="N14" s="163">
        <f t="shared" si="2"/>
        <v>170105704.66</v>
      </c>
      <c r="O14" s="163">
        <f t="shared" si="2"/>
        <v>171205704.66</v>
      </c>
      <c r="P14" s="169">
        <f t="shared" si="2"/>
        <v>170705704.66</v>
      </c>
      <c r="Q14" s="163">
        <f t="shared" si="2"/>
        <v>170405704.66</v>
      </c>
      <c r="R14" s="163">
        <f t="shared" si="2"/>
        <v>171205704.66</v>
      </c>
    </row>
    <row r="15" spans="1:18" s="172" customFormat="1" ht="25.5" x14ac:dyDescent="0.2">
      <c r="A15" s="170"/>
      <c r="B15" s="178" t="s">
        <v>29</v>
      </c>
      <c r="C15" s="91" t="s">
        <v>69</v>
      </c>
      <c r="D15" s="59" t="s">
        <v>133</v>
      </c>
      <c r="E15" s="65" t="s">
        <v>131</v>
      </c>
      <c r="F15" s="65" t="s">
        <v>131</v>
      </c>
      <c r="G15" s="59" t="s">
        <v>27</v>
      </c>
      <c r="H15" s="60" t="s">
        <v>131</v>
      </c>
      <c r="I15" s="179"/>
      <c r="J15" s="175">
        <f>J16+J18</f>
        <v>7080404.6600000001</v>
      </c>
      <c r="K15" s="175">
        <f t="shared" ref="K15:P15" si="3">K16+K18</f>
        <v>7080404.6600000001</v>
      </c>
      <c r="L15" s="175">
        <f t="shared" si="3"/>
        <v>7080404.6600000001</v>
      </c>
      <c r="M15" s="175">
        <f t="shared" si="3"/>
        <v>7080404.6600000001</v>
      </c>
      <c r="N15" s="175">
        <f>N16+N18</f>
        <v>7080404.6600000001</v>
      </c>
      <c r="O15" s="175">
        <f>O16+O18</f>
        <v>7080404.6600000001</v>
      </c>
      <c r="P15" s="176">
        <f t="shared" si="3"/>
        <v>7080404.6600000001</v>
      </c>
      <c r="Q15" s="175">
        <f>Q16+Q18</f>
        <v>7080404.6600000001</v>
      </c>
      <c r="R15" s="175">
        <f>R16+R18</f>
        <v>7080404.6600000001</v>
      </c>
    </row>
    <row r="16" spans="1:18" s="172" customFormat="1" ht="51" x14ac:dyDescent="0.2">
      <c r="A16" s="170"/>
      <c r="B16" s="177" t="s">
        <v>67</v>
      </c>
      <c r="C16" s="91" t="s">
        <v>69</v>
      </c>
      <c r="D16" s="59" t="s">
        <v>133</v>
      </c>
      <c r="E16" s="65" t="s">
        <v>131</v>
      </c>
      <c r="F16" s="65" t="s">
        <v>131</v>
      </c>
      <c r="G16" s="59" t="s">
        <v>27</v>
      </c>
      <c r="H16" s="60" t="s">
        <v>131</v>
      </c>
      <c r="I16" s="179">
        <v>100</v>
      </c>
      <c r="J16" s="181">
        <f t="shared" ref="J16:R16" si="4">J17</f>
        <v>6938269.6600000001</v>
      </c>
      <c r="K16" s="181">
        <f t="shared" si="4"/>
        <v>6938269.6600000001</v>
      </c>
      <c r="L16" s="181">
        <f t="shared" si="4"/>
        <v>6938269.6600000001</v>
      </c>
      <c r="M16" s="181">
        <f t="shared" si="4"/>
        <v>6938269.6600000001</v>
      </c>
      <c r="N16" s="181">
        <f t="shared" si="4"/>
        <v>6938269.6600000001</v>
      </c>
      <c r="O16" s="181">
        <f t="shared" si="4"/>
        <v>6938269.6600000001</v>
      </c>
      <c r="P16" s="182">
        <f t="shared" si="4"/>
        <v>6938269.6600000001</v>
      </c>
      <c r="Q16" s="181">
        <f t="shared" si="4"/>
        <v>6938269.6600000001</v>
      </c>
      <c r="R16" s="181">
        <f t="shared" si="4"/>
        <v>6938269.6600000001</v>
      </c>
    </row>
    <row r="17" spans="1:18" s="172" customFormat="1" ht="25.5" x14ac:dyDescent="0.2">
      <c r="A17" s="170"/>
      <c r="B17" s="177" t="s">
        <v>61</v>
      </c>
      <c r="C17" s="91" t="s">
        <v>69</v>
      </c>
      <c r="D17" s="59" t="s">
        <v>133</v>
      </c>
      <c r="E17" s="65" t="s">
        <v>131</v>
      </c>
      <c r="F17" s="65" t="s">
        <v>131</v>
      </c>
      <c r="G17" s="59" t="s">
        <v>27</v>
      </c>
      <c r="H17" s="60" t="s">
        <v>131</v>
      </c>
      <c r="I17" s="179">
        <v>120</v>
      </c>
      <c r="J17" s="181">
        <v>6938269.6600000001</v>
      </c>
      <c r="K17" s="181">
        <v>6938269.6600000001</v>
      </c>
      <c r="L17" s="181">
        <v>6938269.6600000001</v>
      </c>
      <c r="M17" s="181">
        <v>6938269.6600000001</v>
      </c>
      <c r="N17" s="181">
        <v>6938269.6600000001</v>
      </c>
      <c r="O17" s="181">
        <v>6938269.6600000001</v>
      </c>
      <c r="P17" s="182">
        <v>6938269.6600000001</v>
      </c>
      <c r="Q17" s="181">
        <v>6938269.6600000001</v>
      </c>
      <c r="R17" s="181">
        <v>6938269.6600000001</v>
      </c>
    </row>
    <row r="18" spans="1:18" s="172" customFormat="1" ht="31.5" customHeight="1" x14ac:dyDescent="0.2">
      <c r="A18" s="170"/>
      <c r="B18" s="177" t="s">
        <v>52</v>
      </c>
      <c r="C18" s="91" t="s">
        <v>69</v>
      </c>
      <c r="D18" s="59" t="s">
        <v>133</v>
      </c>
      <c r="E18" s="65" t="s">
        <v>131</v>
      </c>
      <c r="F18" s="65" t="s">
        <v>131</v>
      </c>
      <c r="G18" s="59" t="s">
        <v>27</v>
      </c>
      <c r="H18" s="60" t="s">
        <v>131</v>
      </c>
      <c r="I18" s="179">
        <v>200</v>
      </c>
      <c r="J18" s="181">
        <f t="shared" ref="J18:R18" si="5">J19</f>
        <v>142135</v>
      </c>
      <c r="K18" s="181">
        <f t="shared" si="5"/>
        <v>142135</v>
      </c>
      <c r="L18" s="181">
        <f t="shared" si="5"/>
        <v>142135</v>
      </c>
      <c r="M18" s="181">
        <f t="shared" si="5"/>
        <v>142135</v>
      </c>
      <c r="N18" s="181">
        <f t="shared" si="5"/>
        <v>142135</v>
      </c>
      <c r="O18" s="181">
        <f t="shared" si="5"/>
        <v>142135</v>
      </c>
      <c r="P18" s="182">
        <f t="shared" si="5"/>
        <v>142135</v>
      </c>
      <c r="Q18" s="181">
        <f t="shared" si="5"/>
        <v>142135</v>
      </c>
      <c r="R18" s="181">
        <f t="shared" si="5"/>
        <v>142135</v>
      </c>
    </row>
    <row r="19" spans="1:18" s="172" customFormat="1" ht="25.5" x14ac:dyDescent="0.2">
      <c r="A19" s="170"/>
      <c r="B19" s="177" t="s">
        <v>54</v>
      </c>
      <c r="C19" s="91" t="s">
        <v>69</v>
      </c>
      <c r="D19" s="59" t="s">
        <v>133</v>
      </c>
      <c r="E19" s="65" t="s">
        <v>131</v>
      </c>
      <c r="F19" s="65" t="s">
        <v>131</v>
      </c>
      <c r="G19" s="59" t="s">
        <v>27</v>
      </c>
      <c r="H19" s="60" t="s">
        <v>131</v>
      </c>
      <c r="I19" s="179">
        <v>240</v>
      </c>
      <c r="J19" s="181">
        <v>142135</v>
      </c>
      <c r="K19" s="181">
        <v>142135</v>
      </c>
      <c r="L19" s="181">
        <v>142135</v>
      </c>
      <c r="M19" s="181">
        <v>142135</v>
      </c>
      <c r="N19" s="181">
        <v>142135</v>
      </c>
      <c r="O19" s="181">
        <v>142135</v>
      </c>
      <c r="P19" s="182">
        <v>142135</v>
      </c>
      <c r="Q19" s="181">
        <v>142135</v>
      </c>
      <c r="R19" s="181">
        <v>142135</v>
      </c>
    </row>
    <row r="20" spans="1:18" ht="18.75" hidden="1" x14ac:dyDescent="0.2">
      <c r="A20" s="155"/>
      <c r="B20" s="177" t="s">
        <v>10</v>
      </c>
      <c r="C20" s="183" t="s">
        <v>69</v>
      </c>
      <c r="D20" s="125" t="s">
        <v>133</v>
      </c>
      <c r="E20" s="65" t="s">
        <v>131</v>
      </c>
      <c r="F20" s="65" t="s">
        <v>131</v>
      </c>
      <c r="G20" s="125" t="s">
        <v>12</v>
      </c>
      <c r="H20" s="60" t="s">
        <v>131</v>
      </c>
      <c r="I20" s="184"/>
      <c r="J20" s="175">
        <f>J21+J23</f>
        <v>0</v>
      </c>
      <c r="K20" s="175">
        <f t="shared" ref="K20:P20" si="6">K21+K23</f>
        <v>0</v>
      </c>
      <c r="L20" s="175">
        <f t="shared" si="6"/>
        <v>0</v>
      </c>
      <c r="M20" s="175">
        <f t="shared" si="6"/>
        <v>0</v>
      </c>
      <c r="N20" s="175">
        <f>N21+N23</f>
        <v>0</v>
      </c>
      <c r="O20" s="175">
        <f>O21+O23</f>
        <v>0</v>
      </c>
      <c r="P20" s="176">
        <f t="shared" si="6"/>
        <v>0</v>
      </c>
      <c r="Q20" s="175">
        <f>Q21+Q23</f>
        <v>0</v>
      </c>
      <c r="R20" s="175">
        <f>R21+R23</f>
        <v>0</v>
      </c>
    </row>
    <row r="21" spans="1:18" ht="25.5" hidden="1" x14ac:dyDescent="0.2">
      <c r="A21" s="155"/>
      <c r="B21" s="177" t="s">
        <v>52</v>
      </c>
      <c r="C21" s="103" t="s">
        <v>69</v>
      </c>
      <c r="D21" s="65" t="s">
        <v>133</v>
      </c>
      <c r="E21" s="65" t="s">
        <v>131</v>
      </c>
      <c r="F21" s="65" t="s">
        <v>131</v>
      </c>
      <c r="G21" s="125" t="s">
        <v>12</v>
      </c>
      <c r="H21" s="60" t="s">
        <v>131</v>
      </c>
      <c r="I21" s="179" t="s">
        <v>53</v>
      </c>
      <c r="J21" s="185">
        <f t="shared" ref="J21:R21" si="7">J22</f>
        <v>0</v>
      </c>
      <c r="K21" s="185">
        <f t="shared" si="7"/>
        <v>0</v>
      </c>
      <c r="L21" s="185">
        <f t="shared" si="7"/>
        <v>0</v>
      </c>
      <c r="M21" s="185">
        <f t="shared" si="7"/>
        <v>0</v>
      </c>
      <c r="N21" s="185">
        <f t="shared" si="7"/>
        <v>0</v>
      </c>
      <c r="O21" s="185">
        <f t="shared" si="7"/>
        <v>0</v>
      </c>
      <c r="P21" s="186">
        <f t="shared" si="7"/>
        <v>0</v>
      </c>
      <c r="Q21" s="185">
        <f t="shared" si="7"/>
        <v>0</v>
      </c>
      <c r="R21" s="185">
        <f t="shared" si="7"/>
        <v>0</v>
      </c>
    </row>
    <row r="22" spans="1:18" ht="25.5" hidden="1" x14ac:dyDescent="0.2">
      <c r="A22" s="155"/>
      <c r="B22" s="177" t="s">
        <v>54</v>
      </c>
      <c r="C22" s="103" t="s">
        <v>69</v>
      </c>
      <c r="D22" s="65" t="s">
        <v>133</v>
      </c>
      <c r="E22" s="65" t="s">
        <v>131</v>
      </c>
      <c r="F22" s="65" t="s">
        <v>131</v>
      </c>
      <c r="G22" s="125" t="s">
        <v>12</v>
      </c>
      <c r="H22" s="60" t="s">
        <v>131</v>
      </c>
      <c r="I22" s="179" t="s">
        <v>55</v>
      </c>
      <c r="J22" s="188"/>
      <c r="K22" s="188"/>
      <c r="L22" s="188"/>
      <c r="M22" s="188"/>
      <c r="N22" s="188"/>
      <c r="O22" s="188"/>
      <c r="P22" s="189"/>
      <c r="Q22" s="188"/>
      <c r="R22" s="188"/>
    </row>
    <row r="23" spans="1:18" ht="25.5" hidden="1" x14ac:dyDescent="0.2">
      <c r="A23" s="155"/>
      <c r="B23" s="177" t="s">
        <v>21</v>
      </c>
      <c r="C23" s="103" t="s">
        <v>69</v>
      </c>
      <c r="D23" s="65" t="s">
        <v>133</v>
      </c>
      <c r="E23" s="65" t="s">
        <v>131</v>
      </c>
      <c r="F23" s="65" t="s">
        <v>131</v>
      </c>
      <c r="G23" s="125" t="s">
        <v>12</v>
      </c>
      <c r="H23" s="60" t="s">
        <v>131</v>
      </c>
      <c r="I23" s="174">
        <v>600</v>
      </c>
      <c r="J23" s="188">
        <f t="shared" ref="J23:R23" si="8">J24</f>
        <v>0</v>
      </c>
      <c r="K23" s="188">
        <f t="shared" si="8"/>
        <v>0</v>
      </c>
      <c r="L23" s="188">
        <f t="shared" si="8"/>
        <v>0</v>
      </c>
      <c r="M23" s="188">
        <f t="shared" si="8"/>
        <v>0</v>
      </c>
      <c r="N23" s="188">
        <f t="shared" si="8"/>
        <v>0</v>
      </c>
      <c r="O23" s="188">
        <f t="shared" si="8"/>
        <v>0</v>
      </c>
      <c r="P23" s="189">
        <f t="shared" si="8"/>
        <v>0</v>
      </c>
      <c r="Q23" s="188">
        <f t="shared" si="8"/>
        <v>0</v>
      </c>
      <c r="R23" s="188">
        <f t="shared" si="8"/>
        <v>0</v>
      </c>
    </row>
    <row r="24" spans="1:18" ht="18.75" hidden="1" x14ac:dyDescent="0.2">
      <c r="A24" s="155"/>
      <c r="B24" s="177" t="s">
        <v>22</v>
      </c>
      <c r="C24" s="103" t="s">
        <v>69</v>
      </c>
      <c r="D24" s="65" t="s">
        <v>133</v>
      </c>
      <c r="E24" s="65" t="s">
        <v>131</v>
      </c>
      <c r="F24" s="65" t="s">
        <v>131</v>
      </c>
      <c r="G24" s="65" t="s">
        <v>12</v>
      </c>
      <c r="H24" s="60" t="s">
        <v>131</v>
      </c>
      <c r="I24" s="174" t="s">
        <v>23</v>
      </c>
      <c r="J24" s="188"/>
      <c r="K24" s="188"/>
      <c r="L24" s="188"/>
      <c r="M24" s="188"/>
      <c r="N24" s="188"/>
      <c r="O24" s="188"/>
      <c r="P24" s="189"/>
      <c r="Q24" s="188"/>
      <c r="R24" s="188"/>
    </row>
    <row r="25" spans="1:18" ht="18.75" x14ac:dyDescent="0.2">
      <c r="A25" s="155"/>
      <c r="B25" s="177" t="s">
        <v>138</v>
      </c>
      <c r="C25" s="92" t="s">
        <v>69</v>
      </c>
      <c r="D25" s="74" t="s">
        <v>133</v>
      </c>
      <c r="E25" s="65" t="s">
        <v>131</v>
      </c>
      <c r="F25" s="65" t="s">
        <v>131</v>
      </c>
      <c r="G25" s="64" t="s">
        <v>139</v>
      </c>
      <c r="H25" s="60" t="s">
        <v>131</v>
      </c>
      <c r="I25" s="174"/>
      <c r="J25" s="185">
        <f t="shared" ref="J25:Q26" si="9">J26</f>
        <v>145464100</v>
      </c>
      <c r="K25" s="185">
        <f t="shared" si="9"/>
        <v>145464100</v>
      </c>
      <c r="L25" s="185">
        <f t="shared" si="9"/>
        <v>145464100</v>
      </c>
      <c r="M25" s="185">
        <f t="shared" si="9"/>
        <v>145464100</v>
      </c>
      <c r="N25" s="185">
        <f t="shared" si="9"/>
        <v>145464100</v>
      </c>
      <c r="O25" s="185">
        <f t="shared" si="9"/>
        <v>145464100</v>
      </c>
      <c r="P25" s="186">
        <f t="shared" si="9"/>
        <v>145464100</v>
      </c>
      <c r="Q25" s="185">
        <f t="shared" si="9"/>
        <v>145464100</v>
      </c>
      <c r="R25" s="185">
        <f>R26</f>
        <v>145464100</v>
      </c>
    </row>
    <row r="26" spans="1:18" ht="25.5" x14ac:dyDescent="0.2">
      <c r="A26" s="155"/>
      <c r="B26" s="177" t="s">
        <v>21</v>
      </c>
      <c r="C26" s="92" t="s">
        <v>69</v>
      </c>
      <c r="D26" s="74" t="s">
        <v>133</v>
      </c>
      <c r="E26" s="65" t="s">
        <v>131</v>
      </c>
      <c r="F26" s="65" t="s">
        <v>131</v>
      </c>
      <c r="G26" s="64" t="s">
        <v>139</v>
      </c>
      <c r="H26" s="60" t="s">
        <v>131</v>
      </c>
      <c r="I26" s="174">
        <v>600</v>
      </c>
      <c r="J26" s="185">
        <f t="shared" si="9"/>
        <v>145464100</v>
      </c>
      <c r="K26" s="185">
        <f t="shared" si="9"/>
        <v>145464100</v>
      </c>
      <c r="L26" s="185">
        <f t="shared" si="9"/>
        <v>145464100</v>
      </c>
      <c r="M26" s="185">
        <f t="shared" si="9"/>
        <v>145464100</v>
      </c>
      <c r="N26" s="185">
        <f t="shared" si="9"/>
        <v>145464100</v>
      </c>
      <c r="O26" s="185">
        <f t="shared" si="9"/>
        <v>145464100</v>
      </c>
      <c r="P26" s="186">
        <f t="shared" si="9"/>
        <v>145464100</v>
      </c>
      <c r="Q26" s="185">
        <f>Q27</f>
        <v>145464100</v>
      </c>
      <c r="R26" s="185">
        <f>R27</f>
        <v>145464100</v>
      </c>
    </row>
    <row r="27" spans="1:18" ht="18.75" x14ac:dyDescent="0.2">
      <c r="A27" s="155"/>
      <c r="B27" s="177" t="s">
        <v>22</v>
      </c>
      <c r="C27" s="92" t="s">
        <v>69</v>
      </c>
      <c r="D27" s="74" t="s">
        <v>133</v>
      </c>
      <c r="E27" s="65" t="s">
        <v>131</v>
      </c>
      <c r="F27" s="65" t="s">
        <v>131</v>
      </c>
      <c r="G27" s="64" t="s">
        <v>139</v>
      </c>
      <c r="H27" s="60" t="s">
        <v>131</v>
      </c>
      <c r="I27" s="174" t="s">
        <v>23</v>
      </c>
      <c r="J27" s="181">
        <v>145464100</v>
      </c>
      <c r="K27" s="181">
        <v>145464100</v>
      </c>
      <c r="L27" s="181">
        <v>145464100</v>
      </c>
      <c r="M27" s="181">
        <v>145464100</v>
      </c>
      <c r="N27" s="181">
        <v>145464100</v>
      </c>
      <c r="O27" s="181">
        <v>145464100</v>
      </c>
      <c r="P27" s="182">
        <v>145464100</v>
      </c>
      <c r="Q27" s="181">
        <v>145464100</v>
      </c>
      <c r="R27" s="181">
        <v>145464100</v>
      </c>
    </row>
    <row r="28" spans="1:18" ht="25.5" x14ac:dyDescent="0.2">
      <c r="A28" s="155"/>
      <c r="B28" s="177" t="s">
        <v>145</v>
      </c>
      <c r="C28" s="91" t="s">
        <v>69</v>
      </c>
      <c r="D28" s="63" t="s">
        <v>133</v>
      </c>
      <c r="E28" s="59" t="s">
        <v>131</v>
      </c>
      <c r="F28" s="59" t="s">
        <v>131</v>
      </c>
      <c r="G28" s="64" t="s">
        <v>146</v>
      </c>
      <c r="H28" s="60" t="s">
        <v>131</v>
      </c>
      <c r="I28" s="174"/>
      <c r="J28" s="185">
        <f t="shared" ref="J28:Q29" si="10">J29</f>
        <v>17227300</v>
      </c>
      <c r="K28" s="185">
        <f t="shared" si="10"/>
        <v>17227300</v>
      </c>
      <c r="L28" s="185">
        <f t="shared" si="10"/>
        <v>17227300</v>
      </c>
      <c r="M28" s="185">
        <f t="shared" si="10"/>
        <v>17227300</v>
      </c>
      <c r="N28" s="185">
        <f t="shared" si="10"/>
        <v>17227300</v>
      </c>
      <c r="O28" s="185">
        <f t="shared" si="10"/>
        <v>17227300</v>
      </c>
      <c r="P28" s="186">
        <f t="shared" si="10"/>
        <v>17227300</v>
      </c>
      <c r="Q28" s="185">
        <f t="shared" si="10"/>
        <v>17227300</v>
      </c>
      <c r="R28" s="185">
        <f>R29</f>
        <v>17227300</v>
      </c>
    </row>
    <row r="29" spans="1:18" ht="34.5" customHeight="1" x14ac:dyDescent="0.2">
      <c r="A29" s="155"/>
      <c r="B29" s="177" t="s">
        <v>21</v>
      </c>
      <c r="C29" s="91" t="s">
        <v>69</v>
      </c>
      <c r="D29" s="63" t="s">
        <v>133</v>
      </c>
      <c r="E29" s="59" t="s">
        <v>131</v>
      </c>
      <c r="F29" s="59" t="s">
        <v>131</v>
      </c>
      <c r="G29" s="64" t="s">
        <v>146</v>
      </c>
      <c r="H29" s="60" t="s">
        <v>131</v>
      </c>
      <c r="I29" s="174">
        <v>600</v>
      </c>
      <c r="J29" s="188">
        <f t="shared" si="10"/>
        <v>17227300</v>
      </c>
      <c r="K29" s="188">
        <f t="shared" si="10"/>
        <v>17227300</v>
      </c>
      <c r="L29" s="188">
        <f t="shared" si="10"/>
        <v>17227300</v>
      </c>
      <c r="M29" s="188">
        <f t="shared" si="10"/>
        <v>17227300</v>
      </c>
      <c r="N29" s="188">
        <f t="shared" si="10"/>
        <v>17227300</v>
      </c>
      <c r="O29" s="188">
        <f t="shared" si="10"/>
        <v>17227300</v>
      </c>
      <c r="P29" s="189">
        <f t="shared" si="10"/>
        <v>17227300</v>
      </c>
      <c r="Q29" s="188">
        <f>Q30</f>
        <v>17227300</v>
      </c>
      <c r="R29" s="188">
        <f>R30</f>
        <v>17227300</v>
      </c>
    </row>
    <row r="30" spans="1:18" ht="18.75" x14ac:dyDescent="0.2">
      <c r="A30" s="155"/>
      <c r="B30" s="177" t="s">
        <v>22</v>
      </c>
      <c r="C30" s="91" t="s">
        <v>69</v>
      </c>
      <c r="D30" s="63" t="s">
        <v>133</v>
      </c>
      <c r="E30" s="59" t="s">
        <v>131</v>
      </c>
      <c r="F30" s="59" t="s">
        <v>131</v>
      </c>
      <c r="G30" s="64" t="s">
        <v>146</v>
      </c>
      <c r="H30" s="60" t="s">
        <v>131</v>
      </c>
      <c r="I30" s="174" t="s">
        <v>23</v>
      </c>
      <c r="J30" s="188">
        <v>17227300</v>
      </c>
      <c r="K30" s="188">
        <v>17227300</v>
      </c>
      <c r="L30" s="188">
        <v>17227300</v>
      </c>
      <c r="M30" s="188">
        <v>17227300</v>
      </c>
      <c r="N30" s="188">
        <v>17227300</v>
      </c>
      <c r="O30" s="188">
        <v>17227300</v>
      </c>
      <c r="P30" s="189">
        <v>17227300</v>
      </c>
      <c r="Q30" s="188">
        <v>17227300</v>
      </c>
      <c r="R30" s="188">
        <v>17227300</v>
      </c>
    </row>
    <row r="31" spans="1:18" ht="38.25" x14ac:dyDescent="0.2">
      <c r="A31" s="155"/>
      <c r="B31" s="173" t="s">
        <v>334</v>
      </c>
      <c r="C31" s="92" t="s">
        <v>69</v>
      </c>
      <c r="D31" s="74" t="s">
        <v>133</v>
      </c>
      <c r="E31" s="59" t="s">
        <v>131</v>
      </c>
      <c r="F31" s="59" t="s">
        <v>131</v>
      </c>
      <c r="G31" s="64" t="s">
        <v>217</v>
      </c>
      <c r="H31" s="60" t="s">
        <v>131</v>
      </c>
      <c r="I31" s="174"/>
      <c r="J31" s="185">
        <f t="shared" ref="J31:Q32" si="11">J32</f>
        <v>333900</v>
      </c>
      <c r="K31" s="185">
        <f t="shared" si="11"/>
        <v>333900</v>
      </c>
      <c r="L31" s="185">
        <f t="shared" si="11"/>
        <v>333900</v>
      </c>
      <c r="M31" s="185">
        <f t="shared" si="11"/>
        <v>333900</v>
      </c>
      <c r="N31" s="185">
        <f t="shared" si="11"/>
        <v>333900</v>
      </c>
      <c r="O31" s="185">
        <f t="shared" si="11"/>
        <v>633900</v>
      </c>
      <c r="P31" s="186">
        <f t="shared" si="11"/>
        <v>633900</v>
      </c>
      <c r="Q31" s="185">
        <f t="shared" si="11"/>
        <v>633900</v>
      </c>
      <c r="R31" s="185">
        <f>R32</f>
        <v>633900</v>
      </c>
    </row>
    <row r="32" spans="1:18" ht="25.5" x14ac:dyDescent="0.2">
      <c r="A32" s="155"/>
      <c r="B32" s="177" t="s">
        <v>21</v>
      </c>
      <c r="C32" s="92" t="s">
        <v>69</v>
      </c>
      <c r="D32" s="74" t="s">
        <v>133</v>
      </c>
      <c r="E32" s="59" t="s">
        <v>131</v>
      </c>
      <c r="F32" s="59" t="s">
        <v>131</v>
      </c>
      <c r="G32" s="64" t="s">
        <v>217</v>
      </c>
      <c r="H32" s="60" t="s">
        <v>131</v>
      </c>
      <c r="I32" s="174">
        <v>600</v>
      </c>
      <c r="J32" s="185">
        <f t="shared" si="11"/>
        <v>333900</v>
      </c>
      <c r="K32" s="185">
        <f t="shared" si="11"/>
        <v>333900</v>
      </c>
      <c r="L32" s="185">
        <f t="shared" si="11"/>
        <v>333900</v>
      </c>
      <c r="M32" s="185">
        <f t="shared" si="11"/>
        <v>333900</v>
      </c>
      <c r="N32" s="185">
        <f t="shared" si="11"/>
        <v>333900</v>
      </c>
      <c r="O32" s="185">
        <f t="shared" si="11"/>
        <v>633900</v>
      </c>
      <c r="P32" s="186">
        <f t="shared" si="11"/>
        <v>633900</v>
      </c>
      <c r="Q32" s="185">
        <f>Q33</f>
        <v>633900</v>
      </c>
      <c r="R32" s="185">
        <f>R33</f>
        <v>633900</v>
      </c>
    </row>
    <row r="33" spans="1:18" ht="18.75" x14ac:dyDescent="0.2">
      <c r="A33" s="155"/>
      <c r="B33" s="177" t="s">
        <v>22</v>
      </c>
      <c r="C33" s="92" t="s">
        <v>69</v>
      </c>
      <c r="D33" s="74" t="s">
        <v>133</v>
      </c>
      <c r="E33" s="59" t="s">
        <v>131</v>
      </c>
      <c r="F33" s="59" t="s">
        <v>131</v>
      </c>
      <c r="G33" s="64" t="s">
        <v>217</v>
      </c>
      <c r="H33" s="60" t="s">
        <v>131</v>
      </c>
      <c r="I33" s="174" t="s">
        <v>23</v>
      </c>
      <c r="J33" s="181">
        <v>333900</v>
      </c>
      <c r="K33" s="181">
        <v>333900</v>
      </c>
      <c r="L33" s="181">
        <v>333900</v>
      </c>
      <c r="M33" s="181">
        <v>333900</v>
      </c>
      <c r="N33" s="181">
        <v>333900</v>
      </c>
      <c r="O33" s="181">
        <f>333900+300000</f>
        <v>633900</v>
      </c>
      <c r="P33" s="182">
        <f t="shared" ref="P33:R33" si="12">333900+300000</f>
        <v>633900</v>
      </c>
      <c r="Q33" s="181">
        <f t="shared" si="12"/>
        <v>633900</v>
      </c>
      <c r="R33" s="181">
        <f t="shared" si="12"/>
        <v>633900</v>
      </c>
    </row>
    <row r="34" spans="1:18" ht="25.5" hidden="1" x14ac:dyDescent="0.2">
      <c r="A34" s="155"/>
      <c r="B34" s="173" t="s">
        <v>376</v>
      </c>
      <c r="C34" s="92" t="s">
        <v>69</v>
      </c>
      <c r="D34" s="74" t="s">
        <v>133</v>
      </c>
      <c r="E34" s="59" t="s">
        <v>131</v>
      </c>
      <c r="F34" s="59" t="s">
        <v>131</v>
      </c>
      <c r="G34" s="64" t="s">
        <v>375</v>
      </c>
      <c r="H34" s="60" t="s">
        <v>131</v>
      </c>
      <c r="I34" s="320"/>
      <c r="J34" s="181">
        <f t="shared" ref="J34:R35" si="13">J35</f>
        <v>0</v>
      </c>
      <c r="K34" s="61">
        <f t="shared" si="13"/>
        <v>0</v>
      </c>
      <c r="L34" s="181">
        <f t="shared" si="13"/>
        <v>0</v>
      </c>
      <c r="M34" s="180">
        <f t="shared" si="13"/>
        <v>0</v>
      </c>
      <c r="N34" s="181">
        <f t="shared" si="13"/>
        <v>0</v>
      </c>
      <c r="O34" s="182">
        <f t="shared" si="13"/>
        <v>0</v>
      </c>
      <c r="P34" s="182">
        <f t="shared" si="13"/>
        <v>0</v>
      </c>
      <c r="Q34" s="181">
        <f t="shared" si="13"/>
        <v>0</v>
      </c>
      <c r="R34" s="181">
        <f t="shared" si="13"/>
        <v>0</v>
      </c>
    </row>
    <row r="35" spans="1:18" ht="25.5" hidden="1" x14ac:dyDescent="0.2">
      <c r="A35" s="155"/>
      <c r="B35" s="173" t="s">
        <v>182</v>
      </c>
      <c r="C35" s="92" t="s">
        <v>69</v>
      </c>
      <c r="D35" s="74" t="s">
        <v>133</v>
      </c>
      <c r="E35" s="59" t="s">
        <v>131</v>
      </c>
      <c r="F35" s="59" t="s">
        <v>131</v>
      </c>
      <c r="G35" s="64" t="s">
        <v>375</v>
      </c>
      <c r="H35" s="60" t="s">
        <v>131</v>
      </c>
      <c r="I35" s="320" t="s">
        <v>155</v>
      </c>
      <c r="J35" s="181">
        <f t="shared" si="13"/>
        <v>0</v>
      </c>
      <c r="K35" s="61">
        <f t="shared" si="13"/>
        <v>0</v>
      </c>
      <c r="L35" s="181">
        <f t="shared" si="13"/>
        <v>0</v>
      </c>
      <c r="M35" s="180">
        <f t="shared" si="13"/>
        <v>0</v>
      </c>
      <c r="N35" s="181">
        <f t="shared" si="13"/>
        <v>0</v>
      </c>
      <c r="O35" s="182">
        <f t="shared" si="13"/>
        <v>0</v>
      </c>
      <c r="P35" s="182">
        <f t="shared" si="13"/>
        <v>0</v>
      </c>
      <c r="Q35" s="181">
        <f t="shared" si="13"/>
        <v>0</v>
      </c>
      <c r="R35" s="181">
        <f t="shared" si="13"/>
        <v>0</v>
      </c>
    </row>
    <row r="36" spans="1:18" ht="18.75" hidden="1" x14ac:dyDescent="0.2">
      <c r="A36" s="155"/>
      <c r="B36" s="218" t="s">
        <v>157</v>
      </c>
      <c r="C36" s="92" t="s">
        <v>69</v>
      </c>
      <c r="D36" s="74" t="s">
        <v>133</v>
      </c>
      <c r="E36" s="59" t="s">
        <v>131</v>
      </c>
      <c r="F36" s="59" t="s">
        <v>131</v>
      </c>
      <c r="G36" s="64" t="s">
        <v>375</v>
      </c>
      <c r="H36" s="60" t="s">
        <v>131</v>
      </c>
      <c r="I36" s="320" t="s">
        <v>156</v>
      </c>
      <c r="J36" s="181"/>
      <c r="K36" s="61"/>
      <c r="L36" s="181"/>
      <c r="M36" s="180"/>
      <c r="N36" s="181"/>
      <c r="O36" s="182"/>
      <c r="P36" s="182">
        <v>0</v>
      </c>
      <c r="Q36" s="181">
        <v>0</v>
      </c>
      <c r="R36" s="181">
        <v>0</v>
      </c>
    </row>
    <row r="37" spans="1:18" ht="89.25" x14ac:dyDescent="0.2">
      <c r="A37" s="155"/>
      <c r="B37" s="173" t="s">
        <v>262</v>
      </c>
      <c r="C37" s="91" t="s">
        <v>69</v>
      </c>
      <c r="D37" s="63" t="s">
        <v>133</v>
      </c>
      <c r="E37" s="59" t="s">
        <v>131</v>
      </c>
      <c r="F37" s="59" t="s">
        <v>131</v>
      </c>
      <c r="G37" s="64" t="s">
        <v>263</v>
      </c>
      <c r="H37" s="60" t="s">
        <v>131</v>
      </c>
      <c r="I37" s="174"/>
      <c r="J37" s="175">
        <f t="shared" ref="J37:Q38" si="14">J38</f>
        <v>800000</v>
      </c>
      <c r="K37" s="175">
        <f t="shared" si="14"/>
        <v>0</v>
      </c>
      <c r="L37" s="175">
        <f t="shared" si="14"/>
        <v>0</v>
      </c>
      <c r="M37" s="175">
        <f t="shared" si="14"/>
        <v>0</v>
      </c>
      <c r="N37" s="175">
        <f t="shared" si="14"/>
        <v>0</v>
      </c>
      <c r="O37" s="175">
        <f t="shared" si="14"/>
        <v>800000</v>
      </c>
      <c r="P37" s="176">
        <f t="shared" si="14"/>
        <v>0</v>
      </c>
      <c r="Q37" s="175">
        <f t="shared" si="14"/>
        <v>0</v>
      </c>
      <c r="R37" s="175">
        <f>R38</f>
        <v>800000</v>
      </c>
    </row>
    <row r="38" spans="1:18" ht="25.5" x14ac:dyDescent="0.2">
      <c r="A38" s="155"/>
      <c r="B38" s="177" t="s">
        <v>21</v>
      </c>
      <c r="C38" s="91" t="s">
        <v>69</v>
      </c>
      <c r="D38" s="63" t="s">
        <v>133</v>
      </c>
      <c r="E38" s="59" t="s">
        <v>131</v>
      </c>
      <c r="F38" s="59" t="s">
        <v>131</v>
      </c>
      <c r="G38" s="64" t="s">
        <v>263</v>
      </c>
      <c r="H38" s="60" t="s">
        <v>131</v>
      </c>
      <c r="I38" s="174" t="s">
        <v>144</v>
      </c>
      <c r="J38" s="188">
        <f t="shared" si="14"/>
        <v>800000</v>
      </c>
      <c r="K38" s="188">
        <f t="shared" si="14"/>
        <v>0</v>
      </c>
      <c r="L38" s="188">
        <f t="shared" si="14"/>
        <v>0</v>
      </c>
      <c r="M38" s="188">
        <f t="shared" si="14"/>
        <v>0</v>
      </c>
      <c r="N38" s="188">
        <f t="shared" si="14"/>
        <v>0</v>
      </c>
      <c r="O38" s="188">
        <f t="shared" si="14"/>
        <v>800000</v>
      </c>
      <c r="P38" s="189">
        <f t="shared" si="14"/>
        <v>0</v>
      </c>
      <c r="Q38" s="188">
        <f>Q39</f>
        <v>0</v>
      </c>
      <c r="R38" s="188">
        <f>R39</f>
        <v>800000</v>
      </c>
    </row>
    <row r="39" spans="1:18" ht="18.75" x14ac:dyDescent="0.2">
      <c r="A39" s="155"/>
      <c r="B39" s="177" t="s">
        <v>22</v>
      </c>
      <c r="C39" s="91" t="s">
        <v>69</v>
      </c>
      <c r="D39" s="63" t="s">
        <v>133</v>
      </c>
      <c r="E39" s="59" t="s">
        <v>131</v>
      </c>
      <c r="F39" s="59" t="s">
        <v>131</v>
      </c>
      <c r="G39" s="64" t="s">
        <v>263</v>
      </c>
      <c r="H39" s="60" t="s">
        <v>131</v>
      </c>
      <c r="I39" s="174" t="s">
        <v>23</v>
      </c>
      <c r="J39" s="188">
        <v>800000</v>
      </c>
      <c r="K39" s="188"/>
      <c r="L39" s="188"/>
      <c r="M39" s="188"/>
      <c r="N39" s="188"/>
      <c r="O39" s="188">
        <v>800000</v>
      </c>
      <c r="P39" s="189"/>
      <c r="Q39" s="188"/>
      <c r="R39" s="188">
        <v>800000</v>
      </c>
    </row>
    <row r="40" spans="1:18" ht="63.75" hidden="1" x14ac:dyDescent="0.2">
      <c r="A40" s="155"/>
      <c r="B40" s="173" t="s">
        <v>285</v>
      </c>
      <c r="C40" s="92" t="s">
        <v>69</v>
      </c>
      <c r="D40" s="74" t="s">
        <v>133</v>
      </c>
      <c r="E40" s="59" t="s">
        <v>131</v>
      </c>
      <c r="F40" s="59" t="s">
        <v>131</v>
      </c>
      <c r="G40" s="64" t="s">
        <v>256</v>
      </c>
      <c r="H40" s="60" t="s">
        <v>131</v>
      </c>
      <c r="I40" s="174"/>
      <c r="J40" s="181">
        <f t="shared" ref="J40:R41" si="15">J41</f>
        <v>0</v>
      </c>
      <c r="K40" s="181">
        <f t="shared" si="15"/>
        <v>0</v>
      </c>
      <c r="L40" s="181">
        <f t="shared" si="15"/>
        <v>0</v>
      </c>
      <c r="M40" s="181">
        <f t="shared" si="15"/>
        <v>0</v>
      </c>
      <c r="N40" s="181">
        <f t="shared" si="15"/>
        <v>0</v>
      </c>
      <c r="O40" s="181">
        <f t="shared" si="15"/>
        <v>0</v>
      </c>
      <c r="P40" s="182">
        <f t="shared" si="15"/>
        <v>0</v>
      </c>
      <c r="Q40" s="181">
        <f t="shared" si="15"/>
        <v>0</v>
      </c>
      <c r="R40" s="181">
        <f t="shared" si="15"/>
        <v>0</v>
      </c>
    </row>
    <row r="41" spans="1:18" ht="25.5" hidden="1" x14ac:dyDescent="0.2">
      <c r="A41" s="155"/>
      <c r="B41" s="173" t="s">
        <v>182</v>
      </c>
      <c r="C41" s="92" t="s">
        <v>69</v>
      </c>
      <c r="D41" s="74" t="s">
        <v>133</v>
      </c>
      <c r="E41" s="59" t="s">
        <v>131</v>
      </c>
      <c r="F41" s="59" t="s">
        <v>131</v>
      </c>
      <c r="G41" s="64" t="s">
        <v>256</v>
      </c>
      <c r="H41" s="60" t="s">
        <v>131</v>
      </c>
      <c r="I41" s="174" t="s">
        <v>155</v>
      </c>
      <c r="J41" s="181">
        <f t="shared" si="15"/>
        <v>0</v>
      </c>
      <c r="K41" s="181">
        <f t="shared" si="15"/>
        <v>0</v>
      </c>
      <c r="L41" s="181">
        <f t="shared" si="15"/>
        <v>0</v>
      </c>
      <c r="M41" s="181">
        <f t="shared" si="15"/>
        <v>0</v>
      </c>
      <c r="N41" s="181">
        <f t="shared" si="15"/>
        <v>0</v>
      </c>
      <c r="O41" s="181">
        <f t="shared" si="15"/>
        <v>0</v>
      </c>
      <c r="P41" s="182">
        <f t="shared" si="15"/>
        <v>0</v>
      </c>
      <c r="Q41" s="181">
        <f t="shared" si="15"/>
        <v>0</v>
      </c>
      <c r="R41" s="181">
        <f t="shared" si="15"/>
        <v>0</v>
      </c>
    </row>
    <row r="42" spans="1:18" ht="18.75" hidden="1" x14ac:dyDescent="0.2">
      <c r="A42" s="155"/>
      <c r="B42" s="218" t="s">
        <v>157</v>
      </c>
      <c r="C42" s="92" t="s">
        <v>69</v>
      </c>
      <c r="D42" s="74" t="s">
        <v>133</v>
      </c>
      <c r="E42" s="59" t="s">
        <v>131</v>
      </c>
      <c r="F42" s="59" t="s">
        <v>131</v>
      </c>
      <c r="G42" s="64" t="s">
        <v>256</v>
      </c>
      <c r="H42" s="60" t="s">
        <v>131</v>
      </c>
      <c r="I42" s="174" t="s">
        <v>156</v>
      </c>
      <c r="J42" s="181"/>
      <c r="K42" s="181"/>
      <c r="L42" s="181"/>
      <c r="M42" s="181"/>
      <c r="N42" s="181"/>
      <c r="O42" s="181"/>
      <c r="P42" s="182">
        <v>0</v>
      </c>
      <c r="Q42" s="181">
        <v>0</v>
      </c>
      <c r="R42" s="181">
        <v>0</v>
      </c>
    </row>
    <row r="43" spans="1:18" ht="114.75" x14ac:dyDescent="0.2">
      <c r="A43" s="155"/>
      <c r="B43" s="190" t="s">
        <v>284</v>
      </c>
      <c r="C43" s="92" t="s">
        <v>69</v>
      </c>
      <c r="D43" s="74" t="s">
        <v>133</v>
      </c>
      <c r="E43" s="59" t="s">
        <v>131</v>
      </c>
      <c r="F43" s="59" t="s">
        <v>131</v>
      </c>
      <c r="G43" s="64" t="s">
        <v>246</v>
      </c>
      <c r="H43" s="60" t="s">
        <v>131</v>
      </c>
      <c r="I43" s="174"/>
      <c r="J43" s="185">
        <f t="shared" ref="J43:R44" si="16">J44</f>
        <v>300000</v>
      </c>
      <c r="K43" s="186">
        <f t="shared" si="16"/>
        <v>0</v>
      </c>
      <c r="L43" s="185">
        <f t="shared" si="16"/>
        <v>0</v>
      </c>
      <c r="M43" s="185">
        <f t="shared" si="16"/>
        <v>300000</v>
      </c>
      <c r="N43" s="185">
        <f t="shared" si="16"/>
        <v>0</v>
      </c>
      <c r="O43" s="185">
        <f t="shared" si="16"/>
        <v>0</v>
      </c>
      <c r="P43" s="186">
        <f t="shared" si="16"/>
        <v>300000</v>
      </c>
      <c r="Q43" s="185">
        <f t="shared" si="16"/>
        <v>0</v>
      </c>
      <c r="R43" s="185">
        <f t="shared" si="16"/>
        <v>0</v>
      </c>
    </row>
    <row r="44" spans="1:18" ht="25.5" x14ac:dyDescent="0.2">
      <c r="A44" s="155"/>
      <c r="B44" s="177" t="s">
        <v>21</v>
      </c>
      <c r="C44" s="92" t="s">
        <v>69</v>
      </c>
      <c r="D44" s="74" t="s">
        <v>133</v>
      </c>
      <c r="E44" s="59" t="s">
        <v>131</v>
      </c>
      <c r="F44" s="59" t="s">
        <v>131</v>
      </c>
      <c r="G44" s="64" t="s">
        <v>246</v>
      </c>
      <c r="H44" s="60" t="s">
        <v>131</v>
      </c>
      <c r="I44" s="174">
        <v>600</v>
      </c>
      <c r="J44" s="181">
        <f t="shared" si="16"/>
        <v>300000</v>
      </c>
      <c r="K44" s="182">
        <f t="shared" si="16"/>
        <v>0</v>
      </c>
      <c r="L44" s="181">
        <f t="shared" si="16"/>
        <v>0</v>
      </c>
      <c r="M44" s="181">
        <f t="shared" si="16"/>
        <v>300000</v>
      </c>
      <c r="N44" s="181">
        <f t="shared" si="16"/>
        <v>0</v>
      </c>
      <c r="O44" s="181">
        <f t="shared" si="16"/>
        <v>0</v>
      </c>
      <c r="P44" s="182">
        <f t="shared" si="16"/>
        <v>300000</v>
      </c>
      <c r="Q44" s="181">
        <f t="shared" si="16"/>
        <v>0</v>
      </c>
      <c r="R44" s="181">
        <f t="shared" si="16"/>
        <v>0</v>
      </c>
    </row>
    <row r="45" spans="1:18" ht="18.75" x14ac:dyDescent="0.2">
      <c r="A45" s="155"/>
      <c r="B45" s="177" t="s">
        <v>22</v>
      </c>
      <c r="C45" s="92" t="s">
        <v>69</v>
      </c>
      <c r="D45" s="74" t="s">
        <v>133</v>
      </c>
      <c r="E45" s="59" t="s">
        <v>131</v>
      </c>
      <c r="F45" s="59" t="s">
        <v>131</v>
      </c>
      <c r="G45" s="64" t="s">
        <v>246</v>
      </c>
      <c r="H45" s="60" t="s">
        <v>131</v>
      </c>
      <c r="I45" s="174" t="s">
        <v>23</v>
      </c>
      <c r="J45" s="181">
        <f>18650.14+281349.86</f>
        <v>300000</v>
      </c>
      <c r="K45" s="181">
        <v>0</v>
      </c>
      <c r="L45" s="181">
        <v>0</v>
      </c>
      <c r="M45" s="181">
        <f>18650.14+281349.86</f>
        <v>300000</v>
      </c>
      <c r="N45" s="181">
        <v>0</v>
      </c>
      <c r="O45" s="181">
        <v>0</v>
      </c>
      <c r="P45" s="182">
        <f>18650.14+281349.86</f>
        <v>300000</v>
      </c>
      <c r="Q45" s="181">
        <v>0</v>
      </c>
      <c r="R45" s="181">
        <v>0</v>
      </c>
    </row>
    <row r="46" spans="1:18" ht="11.25" customHeight="1" x14ac:dyDescent="0.2">
      <c r="A46" s="155"/>
      <c r="B46" s="177"/>
      <c r="C46" s="103"/>
      <c r="D46" s="65"/>
      <c r="E46" s="59"/>
      <c r="F46" s="59"/>
      <c r="G46" s="67"/>
      <c r="H46" s="60"/>
      <c r="I46" s="174"/>
      <c r="J46" s="175"/>
      <c r="K46" s="176"/>
      <c r="L46" s="175"/>
      <c r="M46" s="175"/>
      <c r="N46" s="175"/>
      <c r="O46" s="175"/>
      <c r="P46" s="176"/>
      <c r="Q46" s="175"/>
      <c r="R46" s="175"/>
    </row>
    <row r="47" spans="1:18" ht="25.5" x14ac:dyDescent="0.2">
      <c r="A47" s="155"/>
      <c r="B47" s="171" t="s">
        <v>323</v>
      </c>
      <c r="C47" s="489" t="s">
        <v>69</v>
      </c>
      <c r="D47" s="193" t="s">
        <v>129</v>
      </c>
      <c r="E47" s="194" t="s">
        <v>131</v>
      </c>
      <c r="F47" s="194" t="s">
        <v>131</v>
      </c>
      <c r="G47" s="193" t="s">
        <v>132</v>
      </c>
      <c r="H47" s="192" t="s">
        <v>131</v>
      </c>
      <c r="I47" s="174"/>
      <c r="J47" s="163">
        <f>J48+J51+J54+J57</f>
        <v>47409380.450000003</v>
      </c>
      <c r="K47" s="163">
        <f t="shared" ref="K47:R47" si="17">K48+K51+K54+K57</f>
        <v>47412787.359999999</v>
      </c>
      <c r="L47" s="163">
        <f t="shared" si="17"/>
        <v>47409380.450000003</v>
      </c>
      <c r="M47" s="163">
        <f t="shared" si="17"/>
        <v>47412787.359999999</v>
      </c>
      <c r="N47" s="163">
        <f t="shared" si="17"/>
        <v>47409380.450000003</v>
      </c>
      <c r="O47" s="163">
        <f t="shared" si="17"/>
        <v>47412784.359999999</v>
      </c>
      <c r="P47" s="169">
        <f t="shared" si="17"/>
        <v>47171600</v>
      </c>
      <c r="Q47" s="163">
        <f t="shared" si="17"/>
        <v>47171600</v>
      </c>
      <c r="R47" s="163">
        <f t="shared" si="17"/>
        <v>47171600</v>
      </c>
    </row>
    <row r="48" spans="1:18" ht="18.75" hidden="1" x14ac:dyDescent="0.2">
      <c r="A48" s="155"/>
      <c r="B48" s="177" t="s">
        <v>10</v>
      </c>
      <c r="C48" s="92" t="s">
        <v>69</v>
      </c>
      <c r="D48" s="74" t="s">
        <v>129</v>
      </c>
      <c r="E48" s="59" t="s">
        <v>131</v>
      </c>
      <c r="F48" s="59" t="s">
        <v>131</v>
      </c>
      <c r="G48" s="74" t="s">
        <v>12</v>
      </c>
      <c r="H48" s="60" t="s">
        <v>131</v>
      </c>
      <c r="I48" s="184"/>
      <c r="J48" s="175">
        <f t="shared" ref="J48:Q49" si="18">J49</f>
        <v>0</v>
      </c>
      <c r="K48" s="176">
        <f t="shared" si="18"/>
        <v>0</v>
      </c>
      <c r="L48" s="175">
        <f t="shared" si="18"/>
        <v>0</v>
      </c>
      <c r="M48" s="175">
        <f t="shared" si="18"/>
        <v>0</v>
      </c>
      <c r="N48" s="175">
        <f t="shared" si="18"/>
        <v>0</v>
      </c>
      <c r="O48" s="175">
        <f t="shared" si="18"/>
        <v>0</v>
      </c>
      <c r="P48" s="176">
        <f t="shared" si="18"/>
        <v>0</v>
      </c>
      <c r="Q48" s="175">
        <f t="shared" si="18"/>
        <v>0</v>
      </c>
      <c r="R48" s="175">
        <f>R49</f>
        <v>0</v>
      </c>
    </row>
    <row r="49" spans="1:18" ht="25.5" hidden="1" x14ac:dyDescent="0.2">
      <c r="A49" s="155"/>
      <c r="B49" s="177" t="s">
        <v>21</v>
      </c>
      <c r="C49" s="91" t="s">
        <v>69</v>
      </c>
      <c r="D49" s="59" t="s">
        <v>129</v>
      </c>
      <c r="E49" s="59" t="s">
        <v>131</v>
      </c>
      <c r="F49" s="59" t="s">
        <v>131</v>
      </c>
      <c r="G49" s="59" t="s">
        <v>12</v>
      </c>
      <c r="H49" s="60" t="s">
        <v>131</v>
      </c>
      <c r="I49" s="179" t="s">
        <v>144</v>
      </c>
      <c r="J49" s="188">
        <f t="shared" si="18"/>
        <v>0</v>
      </c>
      <c r="K49" s="189">
        <f t="shared" si="18"/>
        <v>0</v>
      </c>
      <c r="L49" s="188">
        <f t="shared" si="18"/>
        <v>0</v>
      </c>
      <c r="M49" s="188">
        <f t="shared" si="18"/>
        <v>0</v>
      </c>
      <c r="N49" s="188">
        <f t="shared" si="18"/>
        <v>0</v>
      </c>
      <c r="O49" s="188">
        <f t="shared" si="18"/>
        <v>0</v>
      </c>
      <c r="P49" s="189">
        <f t="shared" si="18"/>
        <v>0</v>
      </c>
      <c r="Q49" s="188">
        <f>Q50</f>
        <v>0</v>
      </c>
      <c r="R49" s="188">
        <f>R50</f>
        <v>0</v>
      </c>
    </row>
    <row r="50" spans="1:18" ht="18.75" hidden="1" x14ac:dyDescent="0.2">
      <c r="A50" s="155"/>
      <c r="B50" s="177" t="s">
        <v>22</v>
      </c>
      <c r="C50" s="91" t="s">
        <v>69</v>
      </c>
      <c r="D50" s="59" t="s">
        <v>129</v>
      </c>
      <c r="E50" s="59" t="s">
        <v>131</v>
      </c>
      <c r="F50" s="59" t="s">
        <v>131</v>
      </c>
      <c r="G50" s="59" t="s">
        <v>12</v>
      </c>
      <c r="H50" s="60" t="s">
        <v>131</v>
      </c>
      <c r="I50" s="179" t="s">
        <v>23</v>
      </c>
      <c r="J50" s="188"/>
      <c r="K50" s="188"/>
      <c r="L50" s="188"/>
      <c r="M50" s="188"/>
      <c r="N50" s="188"/>
      <c r="O50" s="188"/>
      <c r="P50" s="189"/>
      <c r="Q50" s="188"/>
      <c r="R50" s="188"/>
    </row>
    <row r="51" spans="1:18" ht="18.75" x14ac:dyDescent="0.2">
      <c r="A51" s="155"/>
      <c r="B51" s="177" t="s">
        <v>140</v>
      </c>
      <c r="C51" s="92" t="s">
        <v>69</v>
      </c>
      <c r="D51" s="74" t="s">
        <v>129</v>
      </c>
      <c r="E51" s="59" t="s">
        <v>131</v>
      </c>
      <c r="F51" s="59" t="s">
        <v>131</v>
      </c>
      <c r="G51" s="64" t="s">
        <v>141</v>
      </c>
      <c r="H51" s="60" t="s">
        <v>131</v>
      </c>
      <c r="I51" s="174"/>
      <c r="J51" s="175">
        <f t="shared" ref="J51:Q52" si="19">J52</f>
        <v>46781600</v>
      </c>
      <c r="K51" s="175">
        <f t="shared" si="19"/>
        <v>46781600</v>
      </c>
      <c r="L51" s="175">
        <f t="shared" si="19"/>
        <v>46781600</v>
      </c>
      <c r="M51" s="175">
        <f t="shared" si="19"/>
        <v>46781600</v>
      </c>
      <c r="N51" s="175">
        <f t="shared" si="19"/>
        <v>46781600</v>
      </c>
      <c r="O51" s="175">
        <f t="shared" si="19"/>
        <v>46781600</v>
      </c>
      <c r="P51" s="176">
        <f t="shared" si="19"/>
        <v>46781600</v>
      </c>
      <c r="Q51" s="175">
        <f t="shared" si="19"/>
        <v>46781600</v>
      </c>
      <c r="R51" s="175">
        <f>R52</f>
        <v>46781600</v>
      </c>
    </row>
    <row r="52" spans="1:18" ht="25.5" x14ac:dyDescent="0.2">
      <c r="A52" s="155"/>
      <c r="B52" s="177" t="s">
        <v>21</v>
      </c>
      <c r="C52" s="92" t="s">
        <v>69</v>
      </c>
      <c r="D52" s="74" t="s">
        <v>129</v>
      </c>
      <c r="E52" s="59" t="s">
        <v>131</v>
      </c>
      <c r="F52" s="59" t="s">
        <v>131</v>
      </c>
      <c r="G52" s="64" t="s">
        <v>141</v>
      </c>
      <c r="H52" s="60" t="s">
        <v>131</v>
      </c>
      <c r="I52" s="174">
        <v>600</v>
      </c>
      <c r="J52" s="181">
        <f t="shared" si="19"/>
        <v>46781600</v>
      </c>
      <c r="K52" s="181">
        <f t="shared" si="19"/>
        <v>46781600</v>
      </c>
      <c r="L52" s="181">
        <f t="shared" si="19"/>
        <v>46781600</v>
      </c>
      <c r="M52" s="181">
        <f t="shared" si="19"/>
        <v>46781600</v>
      </c>
      <c r="N52" s="181">
        <f t="shared" si="19"/>
        <v>46781600</v>
      </c>
      <c r="O52" s="181">
        <f t="shared" si="19"/>
        <v>46781600</v>
      </c>
      <c r="P52" s="182">
        <f t="shared" si="19"/>
        <v>46781600</v>
      </c>
      <c r="Q52" s="181">
        <f>Q53</f>
        <v>46781600</v>
      </c>
      <c r="R52" s="181">
        <f>R53</f>
        <v>46781600</v>
      </c>
    </row>
    <row r="53" spans="1:18" ht="18.75" x14ac:dyDescent="0.2">
      <c r="A53" s="155"/>
      <c r="B53" s="177" t="s">
        <v>22</v>
      </c>
      <c r="C53" s="92" t="s">
        <v>69</v>
      </c>
      <c r="D53" s="74" t="s">
        <v>129</v>
      </c>
      <c r="E53" s="59" t="s">
        <v>131</v>
      </c>
      <c r="F53" s="59" t="s">
        <v>131</v>
      </c>
      <c r="G53" s="64" t="s">
        <v>141</v>
      </c>
      <c r="H53" s="60" t="s">
        <v>131</v>
      </c>
      <c r="I53" s="174" t="s">
        <v>23</v>
      </c>
      <c r="J53" s="181">
        <v>46781600</v>
      </c>
      <c r="K53" s="181">
        <v>46781600</v>
      </c>
      <c r="L53" s="181">
        <v>46781600</v>
      </c>
      <c r="M53" s="181">
        <v>46781600</v>
      </c>
      <c r="N53" s="181">
        <v>46781600</v>
      </c>
      <c r="O53" s="181">
        <v>46781600</v>
      </c>
      <c r="P53" s="182">
        <v>46781600</v>
      </c>
      <c r="Q53" s="181">
        <v>46781600</v>
      </c>
      <c r="R53" s="181">
        <v>46781600</v>
      </c>
    </row>
    <row r="54" spans="1:18" ht="38.25" x14ac:dyDescent="0.2">
      <c r="A54" s="155"/>
      <c r="B54" s="173" t="s">
        <v>334</v>
      </c>
      <c r="C54" s="92" t="s">
        <v>69</v>
      </c>
      <c r="D54" s="74" t="s">
        <v>129</v>
      </c>
      <c r="E54" s="59" t="s">
        <v>131</v>
      </c>
      <c r="F54" s="59" t="s">
        <v>131</v>
      </c>
      <c r="G54" s="64" t="s">
        <v>217</v>
      </c>
      <c r="H54" s="60" t="s">
        <v>131</v>
      </c>
      <c r="I54" s="174"/>
      <c r="J54" s="175">
        <f t="shared" ref="J54:Q55" si="20">J55</f>
        <v>390000</v>
      </c>
      <c r="K54" s="175">
        <f t="shared" si="20"/>
        <v>390000</v>
      </c>
      <c r="L54" s="175">
        <f t="shared" si="20"/>
        <v>390000</v>
      </c>
      <c r="M54" s="175">
        <f t="shared" si="20"/>
        <v>390000</v>
      </c>
      <c r="N54" s="175">
        <f t="shared" si="20"/>
        <v>390000</v>
      </c>
      <c r="O54" s="175">
        <f t="shared" si="20"/>
        <v>390000</v>
      </c>
      <c r="P54" s="176">
        <f t="shared" si="20"/>
        <v>390000</v>
      </c>
      <c r="Q54" s="175">
        <f t="shared" si="20"/>
        <v>390000</v>
      </c>
      <c r="R54" s="175">
        <f>R55</f>
        <v>390000</v>
      </c>
    </row>
    <row r="55" spans="1:18" ht="25.5" x14ac:dyDescent="0.2">
      <c r="A55" s="155"/>
      <c r="B55" s="177" t="s">
        <v>21</v>
      </c>
      <c r="C55" s="92" t="s">
        <v>69</v>
      </c>
      <c r="D55" s="74" t="s">
        <v>129</v>
      </c>
      <c r="E55" s="59" t="s">
        <v>131</v>
      </c>
      <c r="F55" s="59" t="s">
        <v>131</v>
      </c>
      <c r="G55" s="64" t="s">
        <v>217</v>
      </c>
      <c r="H55" s="60" t="s">
        <v>131</v>
      </c>
      <c r="I55" s="174">
        <v>600</v>
      </c>
      <c r="J55" s="181">
        <f t="shared" si="20"/>
        <v>390000</v>
      </c>
      <c r="K55" s="181">
        <f t="shared" si="20"/>
        <v>390000</v>
      </c>
      <c r="L55" s="181">
        <f t="shared" si="20"/>
        <v>390000</v>
      </c>
      <c r="M55" s="181">
        <f t="shared" si="20"/>
        <v>390000</v>
      </c>
      <c r="N55" s="181">
        <f t="shared" si="20"/>
        <v>390000</v>
      </c>
      <c r="O55" s="181">
        <f t="shared" si="20"/>
        <v>390000</v>
      </c>
      <c r="P55" s="182">
        <f t="shared" si="20"/>
        <v>390000</v>
      </c>
      <c r="Q55" s="181">
        <f>Q56</f>
        <v>390000</v>
      </c>
      <c r="R55" s="181">
        <f>R56</f>
        <v>390000</v>
      </c>
    </row>
    <row r="56" spans="1:18" ht="18.75" x14ac:dyDescent="0.2">
      <c r="A56" s="155"/>
      <c r="B56" s="177" t="s">
        <v>22</v>
      </c>
      <c r="C56" s="92" t="s">
        <v>69</v>
      </c>
      <c r="D56" s="74" t="s">
        <v>129</v>
      </c>
      <c r="E56" s="59" t="s">
        <v>131</v>
      </c>
      <c r="F56" s="59" t="s">
        <v>131</v>
      </c>
      <c r="G56" s="64" t="s">
        <v>217</v>
      </c>
      <c r="H56" s="60" t="s">
        <v>131</v>
      </c>
      <c r="I56" s="174" t="s">
        <v>23</v>
      </c>
      <c r="J56" s="181">
        <v>390000</v>
      </c>
      <c r="K56" s="181">
        <v>390000</v>
      </c>
      <c r="L56" s="181">
        <v>390000</v>
      </c>
      <c r="M56" s="181">
        <v>390000</v>
      </c>
      <c r="N56" s="181">
        <v>390000</v>
      </c>
      <c r="O56" s="181">
        <v>390000</v>
      </c>
      <c r="P56" s="182">
        <v>390000</v>
      </c>
      <c r="Q56" s="181">
        <v>390000</v>
      </c>
      <c r="R56" s="181">
        <v>390000</v>
      </c>
    </row>
    <row r="57" spans="1:18" ht="63.75" x14ac:dyDescent="0.2">
      <c r="A57" s="155"/>
      <c r="B57" s="190" t="s">
        <v>283</v>
      </c>
      <c r="C57" s="92" t="s">
        <v>69</v>
      </c>
      <c r="D57" s="74" t="s">
        <v>129</v>
      </c>
      <c r="E57" s="59" t="s">
        <v>131</v>
      </c>
      <c r="F57" s="59" t="s">
        <v>131</v>
      </c>
      <c r="G57" s="64" t="s">
        <v>222</v>
      </c>
      <c r="H57" s="60" t="s">
        <v>232</v>
      </c>
      <c r="I57" s="174"/>
      <c r="J57" s="181">
        <f t="shared" ref="J57:Q58" si="21">J58</f>
        <v>237780.44999999998</v>
      </c>
      <c r="K57" s="181">
        <f t="shared" si="21"/>
        <v>241187.36</v>
      </c>
      <c r="L57" s="181">
        <f t="shared" si="21"/>
        <v>237780.44999999998</v>
      </c>
      <c r="M57" s="181">
        <f t="shared" si="21"/>
        <v>241187.36</v>
      </c>
      <c r="N57" s="181">
        <f t="shared" si="21"/>
        <v>237780.44999999998</v>
      </c>
      <c r="O57" s="181">
        <f t="shared" si="21"/>
        <v>241184.36</v>
      </c>
      <c r="P57" s="182">
        <f t="shared" si="21"/>
        <v>0</v>
      </c>
      <c r="Q57" s="181">
        <f t="shared" si="21"/>
        <v>0</v>
      </c>
      <c r="R57" s="181">
        <f>R58</f>
        <v>0</v>
      </c>
    </row>
    <row r="58" spans="1:18" ht="25.5" x14ac:dyDescent="0.2">
      <c r="A58" s="155"/>
      <c r="B58" s="177" t="s">
        <v>21</v>
      </c>
      <c r="C58" s="92" t="s">
        <v>69</v>
      </c>
      <c r="D58" s="74" t="s">
        <v>129</v>
      </c>
      <c r="E58" s="59" t="s">
        <v>131</v>
      </c>
      <c r="F58" s="59" t="s">
        <v>131</v>
      </c>
      <c r="G58" s="64" t="s">
        <v>222</v>
      </c>
      <c r="H58" s="60" t="s">
        <v>232</v>
      </c>
      <c r="I58" s="174">
        <v>600</v>
      </c>
      <c r="J58" s="181">
        <f t="shared" si="21"/>
        <v>237780.44999999998</v>
      </c>
      <c r="K58" s="181">
        <f t="shared" si="21"/>
        <v>241187.36</v>
      </c>
      <c r="L58" s="181">
        <f t="shared" si="21"/>
        <v>237780.44999999998</v>
      </c>
      <c r="M58" s="181">
        <f t="shared" si="21"/>
        <v>241187.36</v>
      </c>
      <c r="N58" s="181">
        <f t="shared" si="21"/>
        <v>237780.44999999998</v>
      </c>
      <c r="O58" s="181">
        <f t="shared" si="21"/>
        <v>241184.36</v>
      </c>
      <c r="P58" s="182">
        <f t="shared" si="21"/>
        <v>0</v>
      </c>
      <c r="Q58" s="181">
        <f>Q59</f>
        <v>0</v>
      </c>
      <c r="R58" s="181">
        <f>R59</f>
        <v>0</v>
      </c>
    </row>
    <row r="59" spans="1:18" ht="18.75" x14ac:dyDescent="0.2">
      <c r="A59" s="155"/>
      <c r="B59" s="177" t="s">
        <v>22</v>
      </c>
      <c r="C59" s="92" t="s">
        <v>69</v>
      </c>
      <c r="D59" s="74" t="s">
        <v>129</v>
      </c>
      <c r="E59" s="59" t="s">
        <v>131</v>
      </c>
      <c r="F59" s="59" t="s">
        <v>131</v>
      </c>
      <c r="G59" s="64" t="s">
        <v>222</v>
      </c>
      <c r="H59" s="60" t="s">
        <v>232</v>
      </c>
      <c r="I59" s="174" t="s">
        <v>23</v>
      </c>
      <c r="J59" s="181">
        <f>223513.62+14266.83</f>
        <v>237780.44999999998</v>
      </c>
      <c r="K59" s="181">
        <f>226713.3+14474.06</f>
        <v>241187.36</v>
      </c>
      <c r="L59" s="181">
        <f>223513.62+14266.83</f>
        <v>237780.44999999998</v>
      </c>
      <c r="M59" s="181">
        <f>226713.3+14474.06</f>
        <v>241187.36</v>
      </c>
      <c r="N59" s="181">
        <f>223513.62+14266.83</f>
        <v>237780.44999999998</v>
      </c>
      <c r="O59" s="181">
        <f>226713.3+14471.06</f>
        <v>241184.36</v>
      </c>
      <c r="P59" s="182"/>
      <c r="Q59" s="181"/>
      <c r="R59" s="181">
        <v>0</v>
      </c>
    </row>
    <row r="60" spans="1:18" ht="6.75" customHeight="1" x14ac:dyDescent="0.2">
      <c r="A60" s="155"/>
      <c r="B60" s="195"/>
      <c r="C60" s="196"/>
      <c r="D60" s="197"/>
      <c r="E60" s="197"/>
      <c r="F60" s="197"/>
      <c r="G60" s="197"/>
      <c r="H60" s="198"/>
      <c r="I60" s="199"/>
      <c r="J60" s="200"/>
      <c r="K60" s="200"/>
      <c r="L60" s="200"/>
      <c r="M60" s="200"/>
      <c r="N60" s="200"/>
      <c r="O60" s="200"/>
      <c r="P60" s="201"/>
      <c r="Q60" s="200"/>
      <c r="R60" s="200"/>
    </row>
    <row r="61" spans="1:18" ht="72.75" customHeight="1" x14ac:dyDescent="0.2">
      <c r="A61" s="155"/>
      <c r="B61" s="391" t="s">
        <v>311</v>
      </c>
      <c r="C61" s="202" t="s">
        <v>76</v>
      </c>
      <c r="D61" s="203" t="s">
        <v>131</v>
      </c>
      <c r="E61" s="203" t="s">
        <v>131</v>
      </c>
      <c r="F61" s="203" t="s">
        <v>131</v>
      </c>
      <c r="G61" s="203" t="s">
        <v>132</v>
      </c>
      <c r="H61" s="204" t="s">
        <v>131</v>
      </c>
      <c r="I61" s="205"/>
      <c r="J61" s="206">
        <f>J71+J74+J77</f>
        <v>5946812</v>
      </c>
      <c r="K61" s="206">
        <f t="shared" ref="K61:R61" si="22">K71+K74+K77</f>
        <v>15160316.289999999</v>
      </c>
      <c r="L61" s="206">
        <f t="shared" si="22"/>
        <v>8172019.1899999995</v>
      </c>
      <c r="M61" s="206">
        <f t="shared" si="22"/>
        <v>5416812</v>
      </c>
      <c r="N61" s="206">
        <f t="shared" si="22"/>
        <v>5416812</v>
      </c>
      <c r="O61" s="206">
        <f t="shared" si="22"/>
        <v>9743684.9600000009</v>
      </c>
      <c r="P61" s="481">
        <f t="shared" si="22"/>
        <v>7562019.1899999995</v>
      </c>
      <c r="Q61" s="206">
        <f t="shared" si="22"/>
        <v>9143684.9600000009</v>
      </c>
      <c r="R61" s="206">
        <f t="shared" si="22"/>
        <v>8162019.1899999995</v>
      </c>
    </row>
    <row r="62" spans="1:18" ht="39.75" hidden="1" customHeight="1" x14ac:dyDescent="0.2">
      <c r="A62" s="155"/>
      <c r="B62" s="173" t="s">
        <v>47</v>
      </c>
      <c r="C62" s="103" t="s">
        <v>76</v>
      </c>
      <c r="D62" s="65" t="s">
        <v>131</v>
      </c>
      <c r="E62" s="59" t="s">
        <v>131</v>
      </c>
      <c r="F62" s="59" t="s">
        <v>131</v>
      </c>
      <c r="G62" s="65" t="s">
        <v>16</v>
      </c>
      <c r="H62" s="60" t="s">
        <v>131</v>
      </c>
      <c r="I62" s="179"/>
      <c r="J62" s="185" t="e">
        <f t="shared" ref="J62:Q63" si="23">J63</f>
        <v>#REF!</v>
      </c>
      <c r="K62" s="185" t="e">
        <f t="shared" si="23"/>
        <v>#REF!</v>
      </c>
      <c r="L62" s="185" t="e">
        <f t="shared" si="23"/>
        <v>#REF!</v>
      </c>
      <c r="M62" s="185" t="e">
        <f t="shared" si="23"/>
        <v>#REF!</v>
      </c>
      <c r="N62" s="185" t="e">
        <f t="shared" si="23"/>
        <v>#REF!</v>
      </c>
      <c r="O62" s="185" t="e">
        <f t="shared" si="23"/>
        <v>#REF!</v>
      </c>
      <c r="P62" s="186" t="e">
        <f t="shared" si="23"/>
        <v>#REF!</v>
      </c>
      <c r="Q62" s="185" t="e">
        <f t="shared" si="23"/>
        <v>#REF!</v>
      </c>
      <c r="R62" s="185" t="e">
        <f>R63</f>
        <v>#REF!</v>
      </c>
    </row>
    <row r="63" spans="1:18" ht="40.5" hidden="1" customHeight="1" x14ac:dyDescent="0.2">
      <c r="A63" s="155"/>
      <c r="B63" s="177" t="s">
        <v>52</v>
      </c>
      <c r="C63" s="103" t="s">
        <v>76</v>
      </c>
      <c r="D63" s="65" t="s">
        <v>131</v>
      </c>
      <c r="E63" s="59" t="s">
        <v>131</v>
      </c>
      <c r="F63" s="59" t="s">
        <v>131</v>
      </c>
      <c r="G63" s="65" t="s">
        <v>16</v>
      </c>
      <c r="H63" s="60" t="s">
        <v>131</v>
      </c>
      <c r="I63" s="179">
        <v>200</v>
      </c>
      <c r="J63" s="185" t="e">
        <f t="shared" si="23"/>
        <v>#REF!</v>
      </c>
      <c r="K63" s="185" t="e">
        <f t="shared" si="23"/>
        <v>#REF!</v>
      </c>
      <c r="L63" s="185" t="e">
        <f t="shared" si="23"/>
        <v>#REF!</v>
      </c>
      <c r="M63" s="185" t="e">
        <f t="shared" si="23"/>
        <v>#REF!</v>
      </c>
      <c r="N63" s="185" t="e">
        <f t="shared" si="23"/>
        <v>#REF!</v>
      </c>
      <c r="O63" s="185" t="e">
        <f t="shared" si="23"/>
        <v>#REF!</v>
      </c>
      <c r="P63" s="186" t="e">
        <f t="shared" si="23"/>
        <v>#REF!</v>
      </c>
      <c r="Q63" s="185" t="e">
        <f>Q64</f>
        <v>#REF!</v>
      </c>
      <c r="R63" s="185" t="e">
        <f>R64</f>
        <v>#REF!</v>
      </c>
    </row>
    <row r="64" spans="1:18" ht="26.25" hidden="1" customHeight="1" x14ac:dyDescent="0.2">
      <c r="A64" s="155"/>
      <c r="B64" s="177" t="s">
        <v>54</v>
      </c>
      <c r="C64" s="103" t="s">
        <v>76</v>
      </c>
      <c r="D64" s="65" t="s">
        <v>131</v>
      </c>
      <c r="E64" s="59" t="s">
        <v>131</v>
      </c>
      <c r="F64" s="59" t="s">
        <v>131</v>
      </c>
      <c r="G64" s="65" t="s">
        <v>16</v>
      </c>
      <c r="H64" s="60" t="s">
        <v>131</v>
      </c>
      <c r="I64" s="179">
        <v>240</v>
      </c>
      <c r="J64" s="185" t="e">
        <f>#REF!+#REF!</f>
        <v>#REF!</v>
      </c>
      <c r="K64" s="185" t="e">
        <f>#REF!+#REF!</f>
        <v>#REF!</v>
      </c>
      <c r="L64" s="185" t="e">
        <f>#REF!+#REF!</f>
        <v>#REF!</v>
      </c>
      <c r="M64" s="185" t="e">
        <f>#REF!+#REF!</f>
        <v>#REF!</v>
      </c>
      <c r="N64" s="185" t="e">
        <f>#REF!+#REF!</f>
        <v>#REF!</v>
      </c>
      <c r="O64" s="185" t="e">
        <f>#REF!+#REF!</f>
        <v>#REF!</v>
      </c>
      <c r="P64" s="186" t="e">
        <f>#REF!+#REF!</f>
        <v>#REF!</v>
      </c>
      <c r="Q64" s="185" t="e">
        <f>#REF!+#REF!</f>
        <v>#REF!</v>
      </c>
      <c r="R64" s="185" t="e">
        <f>#REF!+#REF!</f>
        <v>#REF!</v>
      </c>
    </row>
    <row r="65" spans="1:18" ht="26.25" hidden="1" customHeight="1" x14ac:dyDescent="0.2">
      <c r="A65" s="155"/>
      <c r="B65" s="173" t="s">
        <v>180</v>
      </c>
      <c r="C65" s="93" t="s">
        <v>76</v>
      </c>
      <c r="D65" s="63" t="s">
        <v>131</v>
      </c>
      <c r="E65" s="59" t="s">
        <v>131</v>
      </c>
      <c r="F65" s="59" t="s">
        <v>131</v>
      </c>
      <c r="G65" s="64" t="s">
        <v>181</v>
      </c>
      <c r="H65" s="69" t="s">
        <v>131</v>
      </c>
      <c r="I65" s="207"/>
      <c r="J65" s="185" t="e">
        <f t="shared" ref="J65:Q66" si="24">J66</f>
        <v>#REF!</v>
      </c>
      <c r="K65" s="185" t="e">
        <f t="shared" si="24"/>
        <v>#REF!</v>
      </c>
      <c r="L65" s="185" t="e">
        <f t="shared" si="24"/>
        <v>#REF!</v>
      </c>
      <c r="M65" s="185" t="e">
        <f t="shared" si="24"/>
        <v>#REF!</v>
      </c>
      <c r="N65" s="185" t="e">
        <f t="shared" si="24"/>
        <v>#REF!</v>
      </c>
      <c r="O65" s="185" t="e">
        <f t="shared" si="24"/>
        <v>#REF!</v>
      </c>
      <c r="P65" s="186" t="e">
        <f t="shared" si="24"/>
        <v>#REF!</v>
      </c>
      <c r="Q65" s="185" t="e">
        <f t="shared" si="24"/>
        <v>#REF!</v>
      </c>
      <c r="R65" s="185" t="e">
        <f>R66</f>
        <v>#REF!</v>
      </c>
    </row>
    <row r="66" spans="1:18" ht="26.25" hidden="1" customHeight="1" x14ac:dyDescent="0.2">
      <c r="A66" s="155"/>
      <c r="B66" s="177" t="s">
        <v>52</v>
      </c>
      <c r="C66" s="93" t="s">
        <v>76</v>
      </c>
      <c r="D66" s="63" t="s">
        <v>131</v>
      </c>
      <c r="E66" s="59" t="s">
        <v>131</v>
      </c>
      <c r="F66" s="59" t="s">
        <v>131</v>
      </c>
      <c r="G66" s="64" t="s">
        <v>181</v>
      </c>
      <c r="H66" s="69" t="s">
        <v>131</v>
      </c>
      <c r="I66" s="207" t="s">
        <v>53</v>
      </c>
      <c r="J66" s="185" t="e">
        <f t="shared" si="24"/>
        <v>#REF!</v>
      </c>
      <c r="K66" s="185" t="e">
        <f t="shared" si="24"/>
        <v>#REF!</v>
      </c>
      <c r="L66" s="185" t="e">
        <f t="shared" si="24"/>
        <v>#REF!</v>
      </c>
      <c r="M66" s="185" t="e">
        <f t="shared" si="24"/>
        <v>#REF!</v>
      </c>
      <c r="N66" s="185" t="e">
        <f t="shared" si="24"/>
        <v>#REF!</v>
      </c>
      <c r="O66" s="185" t="e">
        <f t="shared" si="24"/>
        <v>#REF!</v>
      </c>
      <c r="P66" s="186" t="e">
        <f t="shared" si="24"/>
        <v>#REF!</v>
      </c>
      <c r="Q66" s="185" t="e">
        <f>Q67</f>
        <v>#REF!</v>
      </c>
      <c r="R66" s="185" t="e">
        <f>R67</f>
        <v>#REF!</v>
      </c>
    </row>
    <row r="67" spans="1:18" ht="26.25" hidden="1" customHeight="1" x14ac:dyDescent="0.2">
      <c r="A67" s="155"/>
      <c r="B67" s="177" t="s">
        <v>54</v>
      </c>
      <c r="C67" s="93" t="s">
        <v>76</v>
      </c>
      <c r="D67" s="63" t="s">
        <v>131</v>
      </c>
      <c r="E67" s="59" t="s">
        <v>131</v>
      </c>
      <c r="F67" s="59" t="s">
        <v>131</v>
      </c>
      <c r="G67" s="64" t="s">
        <v>181</v>
      </c>
      <c r="H67" s="69" t="s">
        <v>131</v>
      </c>
      <c r="I67" s="207" t="s">
        <v>55</v>
      </c>
      <c r="J67" s="185" t="e">
        <f>#REF!+#REF!</f>
        <v>#REF!</v>
      </c>
      <c r="K67" s="185" t="e">
        <f>#REF!+#REF!</f>
        <v>#REF!</v>
      </c>
      <c r="L67" s="185" t="e">
        <f>#REF!+#REF!</f>
        <v>#REF!</v>
      </c>
      <c r="M67" s="185" t="e">
        <f>#REF!+#REF!</f>
        <v>#REF!</v>
      </c>
      <c r="N67" s="185" t="e">
        <f>#REF!+#REF!</f>
        <v>#REF!</v>
      </c>
      <c r="O67" s="185" t="e">
        <f>#REF!+#REF!</f>
        <v>#REF!</v>
      </c>
      <c r="P67" s="186" t="e">
        <f>#REF!+#REF!</f>
        <v>#REF!</v>
      </c>
      <c r="Q67" s="185" t="e">
        <f>#REF!+#REF!</f>
        <v>#REF!</v>
      </c>
      <c r="R67" s="185" t="e">
        <f>#REF!+#REF!</f>
        <v>#REF!</v>
      </c>
    </row>
    <row r="68" spans="1:18" ht="31.5" hidden="1" customHeight="1" x14ac:dyDescent="0.2">
      <c r="A68" s="155"/>
      <c r="B68" s="208" t="s">
        <v>161</v>
      </c>
      <c r="C68" s="93" t="s">
        <v>76</v>
      </c>
      <c r="D68" s="63" t="s">
        <v>131</v>
      </c>
      <c r="E68" s="59" t="s">
        <v>131</v>
      </c>
      <c r="F68" s="59" t="s">
        <v>131</v>
      </c>
      <c r="G68" s="64" t="s">
        <v>160</v>
      </c>
      <c r="H68" s="60" t="s">
        <v>131</v>
      </c>
      <c r="I68" s="207"/>
      <c r="J68" s="185" t="e">
        <f t="shared" ref="J68:Q69" si="25">J69</f>
        <v>#REF!</v>
      </c>
      <c r="K68" s="185" t="e">
        <f t="shared" si="25"/>
        <v>#REF!</v>
      </c>
      <c r="L68" s="185" t="e">
        <f t="shared" si="25"/>
        <v>#REF!</v>
      </c>
      <c r="M68" s="185" t="e">
        <f t="shared" si="25"/>
        <v>#REF!</v>
      </c>
      <c r="N68" s="185" t="e">
        <f t="shared" si="25"/>
        <v>#REF!</v>
      </c>
      <c r="O68" s="185" t="e">
        <f t="shared" si="25"/>
        <v>#REF!</v>
      </c>
      <c r="P68" s="186" t="e">
        <f t="shared" si="25"/>
        <v>#REF!</v>
      </c>
      <c r="Q68" s="185" t="e">
        <f t="shared" si="25"/>
        <v>#REF!</v>
      </c>
      <c r="R68" s="185" t="e">
        <f>R69</f>
        <v>#REF!</v>
      </c>
    </row>
    <row r="69" spans="1:18" ht="30" hidden="1" customHeight="1" x14ac:dyDescent="0.2">
      <c r="A69" s="155"/>
      <c r="B69" s="177" t="s">
        <v>52</v>
      </c>
      <c r="C69" s="93" t="s">
        <v>76</v>
      </c>
      <c r="D69" s="63" t="s">
        <v>131</v>
      </c>
      <c r="E69" s="59" t="s">
        <v>131</v>
      </c>
      <c r="F69" s="59" t="s">
        <v>131</v>
      </c>
      <c r="G69" s="64" t="s">
        <v>160</v>
      </c>
      <c r="H69" s="69" t="s">
        <v>131</v>
      </c>
      <c r="I69" s="207" t="s">
        <v>53</v>
      </c>
      <c r="J69" s="185" t="e">
        <f t="shared" si="25"/>
        <v>#REF!</v>
      </c>
      <c r="K69" s="185" t="e">
        <f t="shared" si="25"/>
        <v>#REF!</v>
      </c>
      <c r="L69" s="185" t="e">
        <f t="shared" si="25"/>
        <v>#REF!</v>
      </c>
      <c r="M69" s="185" t="e">
        <f t="shared" si="25"/>
        <v>#REF!</v>
      </c>
      <c r="N69" s="185" t="e">
        <f t="shared" si="25"/>
        <v>#REF!</v>
      </c>
      <c r="O69" s="185" t="e">
        <f t="shared" si="25"/>
        <v>#REF!</v>
      </c>
      <c r="P69" s="186" t="e">
        <f t="shared" si="25"/>
        <v>#REF!</v>
      </c>
      <c r="Q69" s="185" t="e">
        <f>Q70</f>
        <v>#REF!</v>
      </c>
      <c r="R69" s="185" t="e">
        <f>R70</f>
        <v>#REF!</v>
      </c>
    </row>
    <row r="70" spans="1:18" ht="30.75" hidden="1" customHeight="1" x14ac:dyDescent="0.2">
      <c r="A70" s="155"/>
      <c r="B70" s="177" t="s">
        <v>54</v>
      </c>
      <c r="C70" s="93" t="s">
        <v>76</v>
      </c>
      <c r="D70" s="63" t="s">
        <v>131</v>
      </c>
      <c r="E70" s="59" t="s">
        <v>131</v>
      </c>
      <c r="F70" s="59" t="s">
        <v>131</v>
      </c>
      <c r="G70" s="64" t="s">
        <v>160</v>
      </c>
      <c r="H70" s="69" t="s">
        <v>131</v>
      </c>
      <c r="I70" s="207" t="s">
        <v>55</v>
      </c>
      <c r="J70" s="185" t="e">
        <f>#REF!+#REF!</f>
        <v>#REF!</v>
      </c>
      <c r="K70" s="185" t="e">
        <f>#REF!+#REF!</f>
        <v>#REF!</v>
      </c>
      <c r="L70" s="185" t="e">
        <f>#REF!+#REF!</f>
        <v>#REF!</v>
      </c>
      <c r="M70" s="185" t="e">
        <f>#REF!+#REF!</f>
        <v>#REF!</v>
      </c>
      <c r="N70" s="185" t="e">
        <f>#REF!+#REF!</f>
        <v>#REF!</v>
      </c>
      <c r="O70" s="185" t="e">
        <f>#REF!+#REF!</f>
        <v>#REF!</v>
      </c>
      <c r="P70" s="186" t="e">
        <f>#REF!+#REF!</f>
        <v>#REF!</v>
      </c>
      <c r="Q70" s="185" t="e">
        <f>#REF!+#REF!</f>
        <v>#REF!</v>
      </c>
      <c r="R70" s="185" t="e">
        <f>#REF!+#REF!</f>
        <v>#REF!</v>
      </c>
    </row>
    <row r="71" spans="1:18" ht="33" customHeight="1" x14ac:dyDescent="0.2">
      <c r="A71" s="155"/>
      <c r="B71" s="173" t="s">
        <v>47</v>
      </c>
      <c r="C71" s="103" t="s">
        <v>76</v>
      </c>
      <c r="D71" s="65" t="s">
        <v>131</v>
      </c>
      <c r="E71" s="59" t="s">
        <v>131</v>
      </c>
      <c r="F71" s="59" t="s">
        <v>131</v>
      </c>
      <c r="G71" s="65" t="s">
        <v>16</v>
      </c>
      <c r="H71" s="60" t="s">
        <v>131</v>
      </c>
      <c r="I71" s="179"/>
      <c r="J71" s="185">
        <f t="shared" ref="J71:Q72" si="26">J72</f>
        <v>621380.16</v>
      </c>
      <c r="K71" s="185">
        <f t="shared" si="26"/>
        <v>600000</v>
      </c>
      <c r="L71" s="185">
        <f t="shared" si="26"/>
        <v>600000</v>
      </c>
      <c r="M71" s="185">
        <f t="shared" si="26"/>
        <v>0</v>
      </c>
      <c r="N71" s="185">
        <f t="shared" si="26"/>
        <v>0</v>
      </c>
      <c r="O71" s="185">
        <f t="shared" si="26"/>
        <v>600000</v>
      </c>
      <c r="P71" s="186">
        <f t="shared" si="26"/>
        <v>0</v>
      </c>
      <c r="Q71" s="185">
        <f t="shared" si="26"/>
        <v>0</v>
      </c>
      <c r="R71" s="185">
        <f>R72</f>
        <v>600000</v>
      </c>
    </row>
    <row r="72" spans="1:18" ht="34.5" customHeight="1" x14ac:dyDescent="0.2">
      <c r="A72" s="155"/>
      <c r="B72" s="177" t="s">
        <v>52</v>
      </c>
      <c r="C72" s="103" t="s">
        <v>76</v>
      </c>
      <c r="D72" s="65" t="s">
        <v>131</v>
      </c>
      <c r="E72" s="59" t="s">
        <v>131</v>
      </c>
      <c r="F72" s="59" t="s">
        <v>131</v>
      </c>
      <c r="G72" s="65" t="s">
        <v>16</v>
      </c>
      <c r="H72" s="60" t="s">
        <v>131</v>
      </c>
      <c r="I72" s="179">
        <v>200</v>
      </c>
      <c r="J72" s="185">
        <f t="shared" si="26"/>
        <v>621380.16</v>
      </c>
      <c r="K72" s="185">
        <f t="shared" si="26"/>
        <v>600000</v>
      </c>
      <c r="L72" s="185">
        <f t="shared" si="26"/>
        <v>600000</v>
      </c>
      <c r="M72" s="185">
        <f t="shared" si="26"/>
        <v>0</v>
      </c>
      <c r="N72" s="185">
        <f t="shared" si="26"/>
        <v>0</v>
      </c>
      <c r="O72" s="185">
        <f t="shared" si="26"/>
        <v>600000</v>
      </c>
      <c r="P72" s="186">
        <f t="shared" si="26"/>
        <v>0</v>
      </c>
      <c r="Q72" s="185">
        <f>Q73</f>
        <v>0</v>
      </c>
      <c r="R72" s="185">
        <f>R73</f>
        <v>600000</v>
      </c>
    </row>
    <row r="73" spans="1:18" ht="33" customHeight="1" x14ac:dyDescent="0.2">
      <c r="A73" s="155"/>
      <c r="B73" s="177" t="s">
        <v>54</v>
      </c>
      <c r="C73" s="103" t="s">
        <v>76</v>
      </c>
      <c r="D73" s="65" t="s">
        <v>131</v>
      </c>
      <c r="E73" s="59" t="s">
        <v>131</v>
      </c>
      <c r="F73" s="59" t="s">
        <v>131</v>
      </c>
      <c r="G73" s="65" t="s">
        <v>16</v>
      </c>
      <c r="H73" s="60" t="s">
        <v>131</v>
      </c>
      <c r="I73" s="179">
        <v>240</v>
      </c>
      <c r="J73" s="181">
        <v>621380.16</v>
      </c>
      <c r="K73" s="181">
        <v>600000</v>
      </c>
      <c r="L73" s="181">
        <v>600000</v>
      </c>
      <c r="M73" s="181"/>
      <c r="N73" s="181"/>
      <c r="O73" s="181">
        <v>600000</v>
      </c>
      <c r="P73" s="182"/>
      <c r="Q73" s="181"/>
      <c r="R73" s="181">
        <v>600000</v>
      </c>
    </row>
    <row r="74" spans="1:18" ht="17.25" customHeight="1" x14ac:dyDescent="0.2">
      <c r="A74" s="155"/>
      <c r="B74" s="173" t="s">
        <v>180</v>
      </c>
      <c r="C74" s="93" t="s">
        <v>76</v>
      </c>
      <c r="D74" s="63" t="s">
        <v>131</v>
      </c>
      <c r="E74" s="59" t="s">
        <v>131</v>
      </c>
      <c r="F74" s="59" t="s">
        <v>131</v>
      </c>
      <c r="G74" s="64" t="s">
        <v>181</v>
      </c>
      <c r="H74" s="69" t="s">
        <v>131</v>
      </c>
      <c r="I74" s="207"/>
      <c r="J74" s="185">
        <f t="shared" ref="J74:Q75" si="27">J75</f>
        <v>0</v>
      </c>
      <c r="K74" s="185">
        <f t="shared" si="27"/>
        <v>9143504.2899999991</v>
      </c>
      <c r="L74" s="185">
        <f t="shared" si="27"/>
        <v>2155207.19</v>
      </c>
      <c r="M74" s="185">
        <f t="shared" si="27"/>
        <v>0</v>
      </c>
      <c r="N74" s="185">
        <f t="shared" si="27"/>
        <v>0</v>
      </c>
      <c r="O74" s="185">
        <f t="shared" si="27"/>
        <v>3726872.96</v>
      </c>
      <c r="P74" s="186">
        <f t="shared" si="27"/>
        <v>2145207.19</v>
      </c>
      <c r="Q74" s="185">
        <f t="shared" si="27"/>
        <v>3726872.96</v>
      </c>
      <c r="R74" s="185">
        <f>R75</f>
        <v>2145207.19</v>
      </c>
    </row>
    <row r="75" spans="1:18" ht="30.75" customHeight="1" x14ac:dyDescent="0.2">
      <c r="A75" s="155"/>
      <c r="B75" s="177" t="s">
        <v>52</v>
      </c>
      <c r="C75" s="93" t="s">
        <v>76</v>
      </c>
      <c r="D75" s="63" t="s">
        <v>131</v>
      </c>
      <c r="E75" s="59" t="s">
        <v>131</v>
      </c>
      <c r="F75" s="59" t="s">
        <v>131</v>
      </c>
      <c r="G75" s="64" t="s">
        <v>181</v>
      </c>
      <c r="H75" s="69" t="s">
        <v>131</v>
      </c>
      <c r="I75" s="207" t="s">
        <v>53</v>
      </c>
      <c r="J75" s="185">
        <f t="shared" si="27"/>
        <v>0</v>
      </c>
      <c r="K75" s="185">
        <f t="shared" si="27"/>
        <v>9143504.2899999991</v>
      </c>
      <c r="L75" s="185">
        <f t="shared" si="27"/>
        <v>2155207.19</v>
      </c>
      <c r="M75" s="185">
        <f t="shared" si="27"/>
        <v>0</v>
      </c>
      <c r="N75" s="185">
        <f t="shared" si="27"/>
        <v>0</v>
      </c>
      <c r="O75" s="185">
        <f t="shared" si="27"/>
        <v>3726872.96</v>
      </c>
      <c r="P75" s="186">
        <f t="shared" si="27"/>
        <v>2145207.19</v>
      </c>
      <c r="Q75" s="185">
        <f>Q76</f>
        <v>3726872.96</v>
      </c>
      <c r="R75" s="185">
        <f>R76</f>
        <v>2145207.19</v>
      </c>
    </row>
    <row r="76" spans="1:18" ht="30.75" customHeight="1" x14ac:dyDescent="0.2">
      <c r="A76" s="155"/>
      <c r="B76" s="177" t="s">
        <v>54</v>
      </c>
      <c r="C76" s="93" t="s">
        <v>76</v>
      </c>
      <c r="D76" s="63" t="s">
        <v>131</v>
      </c>
      <c r="E76" s="59" t="s">
        <v>131</v>
      </c>
      <c r="F76" s="59" t="s">
        <v>131</v>
      </c>
      <c r="G76" s="64" t="s">
        <v>181</v>
      </c>
      <c r="H76" s="69" t="s">
        <v>131</v>
      </c>
      <c r="I76" s="207" t="s">
        <v>55</v>
      </c>
      <c r="J76" s="181">
        <v>0</v>
      </c>
      <c r="K76" s="181">
        <f>4688284.77+4455219.52</f>
        <v>9143504.2899999991</v>
      </c>
      <c r="L76" s="181">
        <f>759504.79+1395702.4</f>
        <v>2155207.19</v>
      </c>
      <c r="M76" s="181">
        <v>0</v>
      </c>
      <c r="N76" s="181">
        <v>0</v>
      </c>
      <c r="O76" s="181">
        <v>3726872.96</v>
      </c>
      <c r="P76" s="182">
        <v>2145207.19</v>
      </c>
      <c r="Q76" s="181">
        <v>3726872.96</v>
      </c>
      <c r="R76" s="181">
        <v>2145207.19</v>
      </c>
    </row>
    <row r="77" spans="1:18" ht="30.75" customHeight="1" x14ac:dyDescent="0.2">
      <c r="A77" s="155"/>
      <c r="B77" s="208" t="s">
        <v>161</v>
      </c>
      <c r="C77" s="93" t="s">
        <v>76</v>
      </c>
      <c r="D77" s="63" t="s">
        <v>131</v>
      </c>
      <c r="E77" s="59" t="s">
        <v>131</v>
      </c>
      <c r="F77" s="59" t="s">
        <v>131</v>
      </c>
      <c r="G77" s="64" t="s">
        <v>160</v>
      </c>
      <c r="H77" s="60" t="s">
        <v>131</v>
      </c>
      <c r="I77" s="207"/>
      <c r="J77" s="185">
        <f t="shared" ref="J77:Q78" si="28">J78</f>
        <v>5325431.84</v>
      </c>
      <c r="K77" s="185">
        <f t="shared" si="28"/>
        <v>5416812</v>
      </c>
      <c r="L77" s="185">
        <f t="shared" si="28"/>
        <v>5416812</v>
      </c>
      <c r="M77" s="185">
        <f t="shared" si="28"/>
        <v>5416812</v>
      </c>
      <c r="N77" s="185">
        <f t="shared" si="28"/>
        <v>5416812</v>
      </c>
      <c r="O77" s="185">
        <f t="shared" si="28"/>
        <v>5416812</v>
      </c>
      <c r="P77" s="186">
        <f t="shared" si="28"/>
        <v>5416812</v>
      </c>
      <c r="Q77" s="185">
        <f t="shared" si="28"/>
        <v>5416812</v>
      </c>
      <c r="R77" s="185">
        <f>R78</f>
        <v>5416812</v>
      </c>
    </row>
    <row r="78" spans="1:18" ht="30.75" customHeight="1" x14ac:dyDescent="0.2">
      <c r="A78" s="155"/>
      <c r="B78" s="177" t="s">
        <v>52</v>
      </c>
      <c r="C78" s="93" t="s">
        <v>76</v>
      </c>
      <c r="D78" s="63" t="s">
        <v>131</v>
      </c>
      <c r="E78" s="59" t="s">
        <v>131</v>
      </c>
      <c r="F78" s="59" t="s">
        <v>131</v>
      </c>
      <c r="G78" s="64" t="s">
        <v>160</v>
      </c>
      <c r="H78" s="69" t="s">
        <v>131</v>
      </c>
      <c r="I78" s="207" t="s">
        <v>53</v>
      </c>
      <c r="J78" s="185">
        <f t="shared" si="28"/>
        <v>5325431.84</v>
      </c>
      <c r="K78" s="185">
        <f t="shared" si="28"/>
        <v>5416812</v>
      </c>
      <c r="L78" s="185">
        <f t="shared" si="28"/>
        <v>5416812</v>
      </c>
      <c r="M78" s="185">
        <f t="shared" si="28"/>
        <v>5416812</v>
      </c>
      <c r="N78" s="185">
        <f t="shared" si="28"/>
        <v>5416812</v>
      </c>
      <c r="O78" s="185">
        <f t="shared" si="28"/>
        <v>5416812</v>
      </c>
      <c r="P78" s="186">
        <f t="shared" si="28"/>
        <v>5416812</v>
      </c>
      <c r="Q78" s="185">
        <f>Q79</f>
        <v>5416812</v>
      </c>
      <c r="R78" s="185">
        <f>R79</f>
        <v>5416812</v>
      </c>
    </row>
    <row r="79" spans="1:18" ht="30.75" customHeight="1" x14ac:dyDescent="0.2">
      <c r="A79" s="155"/>
      <c r="B79" s="177" t="s">
        <v>54</v>
      </c>
      <c r="C79" s="93" t="s">
        <v>76</v>
      </c>
      <c r="D79" s="63" t="s">
        <v>131</v>
      </c>
      <c r="E79" s="59" t="s">
        <v>131</v>
      </c>
      <c r="F79" s="59" t="s">
        <v>131</v>
      </c>
      <c r="G79" s="64" t="s">
        <v>160</v>
      </c>
      <c r="H79" s="69" t="s">
        <v>131</v>
      </c>
      <c r="I79" s="207" t="s">
        <v>55</v>
      </c>
      <c r="J79" s="181">
        <v>5325431.84</v>
      </c>
      <c r="K79" s="181">
        <v>5416812</v>
      </c>
      <c r="L79" s="181">
        <v>5416812</v>
      </c>
      <c r="M79" s="181">
        <v>5416812</v>
      </c>
      <c r="N79" s="181">
        <v>5416812</v>
      </c>
      <c r="O79" s="181">
        <v>5416812</v>
      </c>
      <c r="P79" s="182">
        <v>5416812</v>
      </c>
      <c r="Q79" s="181">
        <v>5416812</v>
      </c>
      <c r="R79" s="181">
        <v>5416812</v>
      </c>
    </row>
    <row r="80" spans="1:18" ht="6.75" customHeight="1" x14ac:dyDescent="0.2">
      <c r="A80" s="155"/>
      <c r="B80" s="195"/>
      <c r="C80" s="196"/>
      <c r="D80" s="197"/>
      <c r="E80" s="197"/>
      <c r="F80" s="197"/>
      <c r="G80" s="197"/>
      <c r="H80" s="198"/>
      <c r="I80" s="199"/>
      <c r="J80" s="200"/>
      <c r="K80" s="200"/>
      <c r="L80" s="200"/>
      <c r="M80" s="200"/>
      <c r="N80" s="200"/>
      <c r="O80" s="200"/>
      <c r="P80" s="201"/>
      <c r="Q80" s="200"/>
      <c r="R80" s="200"/>
    </row>
    <row r="81" spans="1:18" ht="67.5" customHeight="1" x14ac:dyDescent="0.2">
      <c r="A81" s="155"/>
      <c r="B81" s="211" t="s">
        <v>335</v>
      </c>
      <c r="C81" s="212" t="s">
        <v>72</v>
      </c>
      <c r="D81" s="213" t="s">
        <v>131</v>
      </c>
      <c r="E81" s="214" t="s">
        <v>131</v>
      </c>
      <c r="F81" s="214" t="s">
        <v>131</v>
      </c>
      <c r="G81" s="213" t="s">
        <v>132</v>
      </c>
      <c r="H81" s="204" t="s">
        <v>131</v>
      </c>
      <c r="I81" s="153"/>
      <c r="J81" s="216">
        <f>J82+J87+J90</f>
        <v>1210526.31</v>
      </c>
      <c r="K81" s="216">
        <f t="shared" ref="K81:R81" si="29">K82+K87+K90</f>
        <v>325000</v>
      </c>
      <c r="L81" s="216">
        <f t="shared" si="29"/>
        <v>410000</v>
      </c>
      <c r="M81" s="216">
        <f t="shared" si="29"/>
        <v>0</v>
      </c>
      <c r="N81" s="216">
        <f t="shared" si="29"/>
        <v>0</v>
      </c>
      <c r="O81" s="216">
        <f t="shared" si="29"/>
        <v>0</v>
      </c>
      <c r="P81" s="217">
        <f t="shared" si="29"/>
        <v>0</v>
      </c>
      <c r="Q81" s="216">
        <f t="shared" si="29"/>
        <v>0</v>
      </c>
      <c r="R81" s="216">
        <f t="shared" si="29"/>
        <v>0</v>
      </c>
    </row>
    <row r="82" spans="1:18" ht="25.5" x14ac:dyDescent="0.2">
      <c r="A82" s="155"/>
      <c r="B82" s="218" t="s">
        <v>431</v>
      </c>
      <c r="C82" s="70" t="s">
        <v>72</v>
      </c>
      <c r="D82" s="72" t="s">
        <v>131</v>
      </c>
      <c r="E82" s="59" t="s">
        <v>131</v>
      </c>
      <c r="F82" s="59" t="s">
        <v>131</v>
      </c>
      <c r="G82" s="72" t="s">
        <v>432</v>
      </c>
      <c r="H82" s="60" t="s">
        <v>131</v>
      </c>
      <c r="I82" s="174"/>
      <c r="J82" s="175">
        <f>J83+J85</f>
        <v>1210526.31</v>
      </c>
      <c r="K82" s="175">
        <f t="shared" ref="K82:P82" si="30">K83+K85</f>
        <v>325000</v>
      </c>
      <c r="L82" s="175">
        <f t="shared" si="30"/>
        <v>410000</v>
      </c>
      <c r="M82" s="175">
        <f t="shared" si="30"/>
        <v>0</v>
      </c>
      <c r="N82" s="175">
        <f>N83+N85</f>
        <v>0</v>
      </c>
      <c r="O82" s="175">
        <f>O83+O85</f>
        <v>0</v>
      </c>
      <c r="P82" s="176">
        <f t="shared" si="30"/>
        <v>0</v>
      </c>
      <c r="Q82" s="175">
        <f>Q83+Q85</f>
        <v>0</v>
      </c>
      <c r="R82" s="175">
        <f>R83+R85</f>
        <v>0</v>
      </c>
    </row>
    <row r="83" spans="1:18" ht="51" hidden="1" x14ac:dyDescent="0.2">
      <c r="A83" s="155"/>
      <c r="B83" s="177" t="s">
        <v>67</v>
      </c>
      <c r="C83" s="70" t="s">
        <v>72</v>
      </c>
      <c r="D83" s="72" t="s">
        <v>131</v>
      </c>
      <c r="E83" s="59" t="s">
        <v>131</v>
      </c>
      <c r="F83" s="59" t="s">
        <v>131</v>
      </c>
      <c r="G83" s="72" t="s">
        <v>432</v>
      </c>
      <c r="H83" s="60" t="s">
        <v>131</v>
      </c>
      <c r="I83" s="174" t="s">
        <v>60</v>
      </c>
      <c r="J83" s="188">
        <f t="shared" ref="J83:R83" si="31">J84</f>
        <v>0</v>
      </c>
      <c r="K83" s="188">
        <f t="shared" si="31"/>
        <v>30000</v>
      </c>
      <c r="L83" s="188">
        <f t="shared" si="31"/>
        <v>30000</v>
      </c>
      <c r="M83" s="188">
        <f t="shared" si="31"/>
        <v>0</v>
      </c>
      <c r="N83" s="188">
        <f t="shared" si="31"/>
        <v>0</v>
      </c>
      <c r="O83" s="188">
        <f t="shared" si="31"/>
        <v>0</v>
      </c>
      <c r="P83" s="189">
        <f t="shared" si="31"/>
        <v>0</v>
      </c>
      <c r="Q83" s="188">
        <f t="shared" si="31"/>
        <v>0</v>
      </c>
      <c r="R83" s="188">
        <f t="shared" si="31"/>
        <v>0</v>
      </c>
    </row>
    <row r="84" spans="1:18" ht="25.5" hidden="1" x14ac:dyDescent="0.2">
      <c r="A84" s="155"/>
      <c r="B84" s="177" t="s">
        <v>61</v>
      </c>
      <c r="C84" s="70" t="s">
        <v>72</v>
      </c>
      <c r="D84" s="72" t="s">
        <v>131</v>
      </c>
      <c r="E84" s="59" t="s">
        <v>131</v>
      </c>
      <c r="F84" s="59" t="s">
        <v>131</v>
      </c>
      <c r="G84" s="72" t="s">
        <v>432</v>
      </c>
      <c r="H84" s="60" t="s">
        <v>131</v>
      </c>
      <c r="I84" s="174" t="s">
        <v>166</v>
      </c>
      <c r="J84" s="188">
        <v>0</v>
      </c>
      <c r="K84" s="188">
        <v>30000</v>
      </c>
      <c r="L84" s="188">
        <v>30000</v>
      </c>
      <c r="M84" s="188">
        <v>0</v>
      </c>
      <c r="N84" s="188">
        <v>0</v>
      </c>
      <c r="O84" s="188"/>
      <c r="P84" s="189"/>
      <c r="Q84" s="188"/>
      <c r="R84" s="188"/>
    </row>
    <row r="85" spans="1:18" ht="25.5" x14ac:dyDescent="0.2">
      <c r="A85" s="155"/>
      <c r="B85" s="177" t="s">
        <v>52</v>
      </c>
      <c r="C85" s="70" t="s">
        <v>72</v>
      </c>
      <c r="D85" s="72" t="s">
        <v>131</v>
      </c>
      <c r="E85" s="59" t="s">
        <v>131</v>
      </c>
      <c r="F85" s="59" t="s">
        <v>131</v>
      </c>
      <c r="G85" s="72" t="s">
        <v>432</v>
      </c>
      <c r="H85" s="60" t="s">
        <v>131</v>
      </c>
      <c r="I85" s="174" t="s">
        <v>53</v>
      </c>
      <c r="J85" s="188">
        <f t="shared" ref="J85:R85" si="32">J86</f>
        <v>1210526.31</v>
      </c>
      <c r="K85" s="188">
        <f t="shared" si="32"/>
        <v>295000</v>
      </c>
      <c r="L85" s="188">
        <f t="shared" si="32"/>
        <v>380000</v>
      </c>
      <c r="M85" s="188">
        <f t="shared" si="32"/>
        <v>0</v>
      </c>
      <c r="N85" s="188">
        <f t="shared" si="32"/>
        <v>0</v>
      </c>
      <c r="O85" s="188">
        <f t="shared" si="32"/>
        <v>0</v>
      </c>
      <c r="P85" s="189">
        <f t="shared" si="32"/>
        <v>0</v>
      </c>
      <c r="Q85" s="188">
        <f t="shared" si="32"/>
        <v>0</v>
      </c>
      <c r="R85" s="188">
        <f t="shared" si="32"/>
        <v>0</v>
      </c>
    </row>
    <row r="86" spans="1:18" ht="25.5" x14ac:dyDescent="0.2">
      <c r="A86" s="155"/>
      <c r="B86" s="177" t="s">
        <v>54</v>
      </c>
      <c r="C86" s="70" t="s">
        <v>72</v>
      </c>
      <c r="D86" s="72" t="s">
        <v>131</v>
      </c>
      <c r="E86" s="59" t="s">
        <v>131</v>
      </c>
      <c r="F86" s="59" t="s">
        <v>131</v>
      </c>
      <c r="G86" s="72" t="s">
        <v>432</v>
      </c>
      <c r="H86" s="60" t="s">
        <v>131</v>
      </c>
      <c r="I86" s="174" t="s">
        <v>55</v>
      </c>
      <c r="J86" s="188">
        <v>1210526.31</v>
      </c>
      <c r="K86" s="188">
        <v>295000</v>
      </c>
      <c r="L86" s="188">
        <v>380000</v>
      </c>
      <c r="M86" s="188">
        <v>0</v>
      </c>
      <c r="N86" s="188">
        <v>0</v>
      </c>
      <c r="O86" s="188">
        <v>0</v>
      </c>
      <c r="P86" s="189"/>
      <c r="Q86" s="188"/>
      <c r="R86" s="188">
        <v>0</v>
      </c>
    </row>
    <row r="87" spans="1:18" ht="63" hidden="1" customHeight="1" x14ac:dyDescent="0.2">
      <c r="A87" s="155"/>
      <c r="B87" s="173" t="s">
        <v>349</v>
      </c>
      <c r="C87" s="54" t="s">
        <v>72</v>
      </c>
      <c r="D87" s="56" t="s">
        <v>131</v>
      </c>
      <c r="E87" s="59" t="s">
        <v>131</v>
      </c>
      <c r="F87" s="59" t="s">
        <v>131</v>
      </c>
      <c r="G87" s="59" t="s">
        <v>177</v>
      </c>
      <c r="H87" s="69" t="s">
        <v>131</v>
      </c>
      <c r="I87" s="207"/>
      <c r="J87" s="181">
        <f t="shared" ref="J87:Q88" si="33">J88</f>
        <v>0</v>
      </c>
      <c r="K87" s="181">
        <f t="shared" si="33"/>
        <v>0</v>
      </c>
      <c r="L87" s="181">
        <f t="shared" si="33"/>
        <v>0</v>
      </c>
      <c r="M87" s="181">
        <f t="shared" si="33"/>
        <v>0</v>
      </c>
      <c r="N87" s="181">
        <f t="shared" si="33"/>
        <v>0</v>
      </c>
      <c r="O87" s="181">
        <f t="shared" si="33"/>
        <v>0</v>
      </c>
      <c r="P87" s="182">
        <f t="shared" si="33"/>
        <v>0</v>
      </c>
      <c r="Q87" s="181">
        <f t="shared" si="33"/>
        <v>0</v>
      </c>
      <c r="R87" s="181">
        <f>R88</f>
        <v>0</v>
      </c>
    </row>
    <row r="88" spans="1:18" ht="31.5" hidden="1" customHeight="1" x14ac:dyDescent="0.2">
      <c r="A88" s="155"/>
      <c r="B88" s="177" t="s">
        <v>21</v>
      </c>
      <c r="C88" s="54" t="s">
        <v>72</v>
      </c>
      <c r="D88" s="56" t="s">
        <v>131</v>
      </c>
      <c r="E88" s="59" t="s">
        <v>131</v>
      </c>
      <c r="F88" s="59" t="s">
        <v>131</v>
      </c>
      <c r="G88" s="59" t="s">
        <v>177</v>
      </c>
      <c r="H88" s="69" t="s">
        <v>131</v>
      </c>
      <c r="I88" s="207" t="s">
        <v>144</v>
      </c>
      <c r="J88" s="181">
        <f t="shared" si="33"/>
        <v>0</v>
      </c>
      <c r="K88" s="181">
        <f t="shared" si="33"/>
        <v>0</v>
      </c>
      <c r="L88" s="181">
        <f t="shared" si="33"/>
        <v>0</v>
      </c>
      <c r="M88" s="181">
        <f t="shared" si="33"/>
        <v>0</v>
      </c>
      <c r="N88" s="181">
        <f t="shared" si="33"/>
        <v>0</v>
      </c>
      <c r="O88" s="181">
        <f t="shared" si="33"/>
        <v>0</v>
      </c>
      <c r="P88" s="182">
        <f t="shared" si="33"/>
        <v>0</v>
      </c>
      <c r="Q88" s="181">
        <f>Q89</f>
        <v>0</v>
      </c>
      <c r="R88" s="181">
        <f>R89</f>
        <v>0</v>
      </c>
    </row>
    <row r="89" spans="1:18" ht="42.75" hidden="1" customHeight="1" x14ac:dyDescent="0.2">
      <c r="A89" s="155"/>
      <c r="B89" s="219" t="s">
        <v>202</v>
      </c>
      <c r="C89" s="54" t="s">
        <v>72</v>
      </c>
      <c r="D89" s="56" t="s">
        <v>131</v>
      </c>
      <c r="E89" s="59" t="s">
        <v>131</v>
      </c>
      <c r="F89" s="59" t="s">
        <v>131</v>
      </c>
      <c r="G89" s="59" t="s">
        <v>177</v>
      </c>
      <c r="H89" s="69" t="s">
        <v>131</v>
      </c>
      <c r="I89" s="207" t="s">
        <v>151</v>
      </c>
      <c r="J89" s="181"/>
      <c r="K89" s="181"/>
      <c r="L89" s="181"/>
      <c r="M89" s="181"/>
      <c r="N89" s="181"/>
      <c r="O89" s="181"/>
      <c r="P89" s="182"/>
      <c r="Q89" s="181"/>
      <c r="R89" s="181"/>
    </row>
    <row r="90" spans="1:18" ht="42.75" hidden="1" customHeight="1" x14ac:dyDescent="0.2">
      <c r="A90" s="155"/>
      <c r="B90" s="173" t="s">
        <v>287</v>
      </c>
      <c r="C90" s="54" t="s">
        <v>72</v>
      </c>
      <c r="D90" s="56" t="s">
        <v>131</v>
      </c>
      <c r="E90" s="59" t="s">
        <v>131</v>
      </c>
      <c r="F90" s="59" t="s">
        <v>131</v>
      </c>
      <c r="G90" s="59" t="s">
        <v>286</v>
      </c>
      <c r="H90" s="69" t="s">
        <v>131</v>
      </c>
      <c r="I90" s="349"/>
      <c r="J90" s="181">
        <f t="shared" ref="J90:Q91" si="34">J91</f>
        <v>0</v>
      </c>
      <c r="K90" s="181">
        <f t="shared" si="34"/>
        <v>0</v>
      </c>
      <c r="L90" s="181">
        <f t="shared" si="34"/>
        <v>0</v>
      </c>
      <c r="M90" s="181">
        <f t="shared" si="34"/>
        <v>0</v>
      </c>
      <c r="N90" s="181">
        <f t="shared" si="34"/>
        <v>0</v>
      </c>
      <c r="O90" s="181">
        <f t="shared" si="34"/>
        <v>0</v>
      </c>
      <c r="P90" s="182">
        <f t="shared" si="34"/>
        <v>0</v>
      </c>
      <c r="Q90" s="181">
        <f t="shared" si="34"/>
        <v>0</v>
      </c>
      <c r="R90" s="181">
        <f>R91</f>
        <v>0</v>
      </c>
    </row>
    <row r="91" spans="1:18" ht="36" hidden="1" customHeight="1" x14ac:dyDescent="0.2">
      <c r="A91" s="155"/>
      <c r="B91" s="177" t="s">
        <v>52</v>
      </c>
      <c r="C91" s="54" t="s">
        <v>72</v>
      </c>
      <c r="D91" s="56" t="s">
        <v>131</v>
      </c>
      <c r="E91" s="59" t="s">
        <v>131</v>
      </c>
      <c r="F91" s="59" t="s">
        <v>131</v>
      </c>
      <c r="G91" s="59" t="s">
        <v>286</v>
      </c>
      <c r="H91" s="69" t="s">
        <v>131</v>
      </c>
      <c r="I91" s="320" t="s">
        <v>53</v>
      </c>
      <c r="J91" s="181">
        <f t="shared" si="34"/>
        <v>0</v>
      </c>
      <c r="K91" s="181">
        <f t="shared" si="34"/>
        <v>0</v>
      </c>
      <c r="L91" s="181">
        <f t="shared" si="34"/>
        <v>0</v>
      </c>
      <c r="M91" s="181">
        <f t="shared" si="34"/>
        <v>0</v>
      </c>
      <c r="N91" s="181">
        <f t="shared" si="34"/>
        <v>0</v>
      </c>
      <c r="O91" s="181">
        <f t="shared" si="34"/>
        <v>0</v>
      </c>
      <c r="P91" s="182">
        <f t="shared" si="34"/>
        <v>0</v>
      </c>
      <c r="Q91" s="181">
        <f>Q92</f>
        <v>0</v>
      </c>
      <c r="R91" s="181">
        <f>R92</f>
        <v>0</v>
      </c>
    </row>
    <row r="92" spans="1:18" ht="33.75" hidden="1" customHeight="1" x14ac:dyDescent="0.2">
      <c r="A92" s="155"/>
      <c r="B92" s="177" t="s">
        <v>54</v>
      </c>
      <c r="C92" s="54" t="s">
        <v>72</v>
      </c>
      <c r="D92" s="56" t="s">
        <v>131</v>
      </c>
      <c r="E92" s="59" t="s">
        <v>131</v>
      </c>
      <c r="F92" s="59" t="s">
        <v>131</v>
      </c>
      <c r="G92" s="59" t="s">
        <v>286</v>
      </c>
      <c r="H92" s="69" t="s">
        <v>131</v>
      </c>
      <c r="I92" s="320" t="s">
        <v>55</v>
      </c>
      <c r="J92" s="181"/>
      <c r="K92" s="181"/>
      <c r="L92" s="181"/>
      <c r="M92" s="181"/>
      <c r="N92" s="181"/>
      <c r="O92" s="181"/>
      <c r="P92" s="182"/>
      <c r="Q92" s="181"/>
      <c r="R92" s="181"/>
    </row>
    <row r="93" spans="1:18" ht="6.75" customHeight="1" x14ac:dyDescent="0.2">
      <c r="A93" s="155"/>
      <c r="B93" s="219"/>
      <c r="C93" s="109"/>
      <c r="D93" s="221"/>
      <c r="E93" s="81"/>
      <c r="F93" s="81"/>
      <c r="G93" s="81"/>
      <c r="H93" s="222"/>
      <c r="I93" s="223"/>
      <c r="J93" s="224"/>
      <c r="K93" s="224"/>
      <c r="L93" s="224"/>
      <c r="M93" s="224"/>
      <c r="N93" s="224"/>
      <c r="O93" s="224"/>
      <c r="P93" s="225"/>
      <c r="Q93" s="224"/>
      <c r="R93" s="224"/>
    </row>
    <row r="94" spans="1:18" ht="12" customHeight="1" x14ac:dyDescent="0.2">
      <c r="A94" s="155"/>
      <c r="B94" s="226"/>
      <c r="C94" s="227"/>
      <c r="D94" s="228"/>
      <c r="E94" s="228"/>
      <c r="F94" s="228"/>
      <c r="G94" s="229"/>
      <c r="H94" s="230"/>
      <c r="I94" s="231"/>
      <c r="J94" s="232"/>
      <c r="K94" s="232"/>
      <c r="L94" s="232"/>
      <c r="M94" s="232"/>
      <c r="N94" s="232"/>
      <c r="O94" s="232"/>
      <c r="P94" s="233"/>
      <c r="Q94" s="232"/>
      <c r="R94" s="232"/>
    </row>
    <row r="95" spans="1:18" ht="78.75" x14ac:dyDescent="0.2">
      <c r="A95" s="155"/>
      <c r="B95" s="211" t="s">
        <v>319</v>
      </c>
      <c r="C95" s="165" t="s">
        <v>71</v>
      </c>
      <c r="D95" s="166" t="s">
        <v>131</v>
      </c>
      <c r="E95" s="191" t="s">
        <v>131</v>
      </c>
      <c r="F95" s="191" t="s">
        <v>131</v>
      </c>
      <c r="G95" s="166" t="s">
        <v>132</v>
      </c>
      <c r="H95" s="192" t="s">
        <v>131</v>
      </c>
      <c r="I95" s="184"/>
      <c r="J95" s="163">
        <f>J96+J99</f>
        <v>0</v>
      </c>
      <c r="K95" s="163">
        <f t="shared" ref="K95:R95" si="35">K96+K99</f>
        <v>20360578.550000001</v>
      </c>
      <c r="L95" s="163">
        <f t="shared" si="35"/>
        <v>10700294.42</v>
      </c>
      <c r="M95" s="163">
        <f t="shared" si="35"/>
        <v>0</v>
      </c>
      <c r="N95" s="163">
        <f t="shared" si="35"/>
        <v>0</v>
      </c>
      <c r="O95" s="163">
        <f t="shared" si="35"/>
        <v>930521</v>
      </c>
      <c r="P95" s="169">
        <f t="shared" si="35"/>
        <v>930521</v>
      </c>
      <c r="Q95" s="163">
        <f t="shared" si="35"/>
        <v>0</v>
      </c>
      <c r="R95" s="163">
        <f t="shared" si="35"/>
        <v>0</v>
      </c>
    </row>
    <row r="96" spans="1:18" ht="25.5" hidden="1" x14ac:dyDescent="0.2">
      <c r="B96" s="234" t="s">
        <v>171</v>
      </c>
      <c r="C96" s="91" t="s">
        <v>71</v>
      </c>
      <c r="D96" s="56" t="s">
        <v>131</v>
      </c>
      <c r="E96" s="59" t="s">
        <v>131</v>
      </c>
      <c r="F96" s="59" t="s">
        <v>131</v>
      </c>
      <c r="G96" s="59" t="s">
        <v>170</v>
      </c>
      <c r="H96" s="60" t="s">
        <v>131</v>
      </c>
      <c r="I96" s="179"/>
      <c r="J96" s="175">
        <f t="shared" ref="J96:Q97" si="36">J97</f>
        <v>0</v>
      </c>
      <c r="K96" s="175">
        <f t="shared" si="36"/>
        <v>20360578.550000001</v>
      </c>
      <c r="L96" s="175">
        <f t="shared" si="36"/>
        <v>9769773.4199999999</v>
      </c>
      <c r="M96" s="175">
        <f t="shared" si="36"/>
        <v>0</v>
      </c>
      <c r="N96" s="175">
        <f t="shared" si="36"/>
        <v>0</v>
      </c>
      <c r="O96" s="175">
        <f t="shared" si="36"/>
        <v>0</v>
      </c>
      <c r="P96" s="176">
        <f t="shared" si="36"/>
        <v>0</v>
      </c>
      <c r="Q96" s="175">
        <f t="shared" si="36"/>
        <v>0</v>
      </c>
      <c r="R96" s="175">
        <f>R97</f>
        <v>0</v>
      </c>
    </row>
    <row r="97" spans="1:18" ht="25.5" hidden="1" x14ac:dyDescent="0.2">
      <c r="B97" s="173" t="s">
        <v>182</v>
      </c>
      <c r="C97" s="91" t="s">
        <v>71</v>
      </c>
      <c r="D97" s="59" t="s">
        <v>131</v>
      </c>
      <c r="E97" s="59" t="s">
        <v>131</v>
      </c>
      <c r="F97" s="59" t="s">
        <v>131</v>
      </c>
      <c r="G97" s="59" t="s">
        <v>170</v>
      </c>
      <c r="H97" s="60" t="s">
        <v>131</v>
      </c>
      <c r="I97" s="179" t="s">
        <v>155</v>
      </c>
      <c r="J97" s="209">
        <f t="shared" si="36"/>
        <v>0</v>
      </c>
      <c r="K97" s="209">
        <f t="shared" si="36"/>
        <v>20360578.550000001</v>
      </c>
      <c r="L97" s="209">
        <f t="shared" si="36"/>
        <v>9769773.4199999999</v>
      </c>
      <c r="M97" s="209">
        <f t="shared" si="36"/>
        <v>0</v>
      </c>
      <c r="N97" s="209">
        <f t="shared" si="36"/>
        <v>0</v>
      </c>
      <c r="O97" s="209">
        <f t="shared" si="36"/>
        <v>0</v>
      </c>
      <c r="P97" s="210">
        <f t="shared" si="36"/>
        <v>0</v>
      </c>
      <c r="Q97" s="209">
        <f>Q98</f>
        <v>0</v>
      </c>
      <c r="R97" s="209">
        <f>R98</f>
        <v>0</v>
      </c>
    </row>
    <row r="98" spans="1:18" ht="18.75" hidden="1" customHeight="1" x14ac:dyDescent="0.2">
      <c r="B98" s="218" t="s">
        <v>157</v>
      </c>
      <c r="C98" s="91" t="s">
        <v>71</v>
      </c>
      <c r="D98" s="63" t="s">
        <v>131</v>
      </c>
      <c r="E98" s="59" t="s">
        <v>131</v>
      </c>
      <c r="F98" s="59" t="s">
        <v>131</v>
      </c>
      <c r="G98" s="59" t="s">
        <v>170</v>
      </c>
      <c r="H98" s="60" t="s">
        <v>131</v>
      </c>
      <c r="I98" s="179" t="s">
        <v>156</v>
      </c>
      <c r="J98" s="209">
        <v>0</v>
      </c>
      <c r="K98" s="209">
        <f>1300000+2100000+16960578.55</f>
        <v>20360578.550000001</v>
      </c>
      <c r="L98" s="209">
        <v>9769773.4199999999</v>
      </c>
      <c r="M98" s="209">
        <v>0</v>
      </c>
      <c r="N98" s="209">
        <v>0</v>
      </c>
      <c r="O98" s="209">
        <v>0</v>
      </c>
      <c r="P98" s="210"/>
      <c r="Q98" s="209"/>
      <c r="R98" s="209">
        <v>0</v>
      </c>
    </row>
    <row r="99" spans="1:18" ht="45.75" customHeight="1" x14ac:dyDescent="0.2">
      <c r="B99" s="173" t="s">
        <v>208</v>
      </c>
      <c r="C99" s="54" t="s">
        <v>71</v>
      </c>
      <c r="D99" s="56" t="s">
        <v>131</v>
      </c>
      <c r="E99" s="59" t="s">
        <v>131</v>
      </c>
      <c r="F99" s="59" t="s">
        <v>131</v>
      </c>
      <c r="G99" s="56" t="s">
        <v>209</v>
      </c>
      <c r="H99" s="60" t="s">
        <v>131</v>
      </c>
      <c r="I99" s="207"/>
      <c r="J99" s="175">
        <f t="shared" ref="J99:Q100" si="37">J100</f>
        <v>0</v>
      </c>
      <c r="K99" s="175">
        <f t="shared" si="37"/>
        <v>0</v>
      </c>
      <c r="L99" s="175">
        <f t="shared" si="37"/>
        <v>930521</v>
      </c>
      <c r="M99" s="175">
        <f t="shared" si="37"/>
        <v>0</v>
      </c>
      <c r="N99" s="175">
        <f t="shared" si="37"/>
        <v>0</v>
      </c>
      <c r="O99" s="175">
        <f t="shared" si="37"/>
        <v>930521</v>
      </c>
      <c r="P99" s="176">
        <f t="shared" si="37"/>
        <v>930521</v>
      </c>
      <c r="Q99" s="175">
        <f t="shared" si="37"/>
        <v>0</v>
      </c>
      <c r="R99" s="175">
        <f>R100</f>
        <v>0</v>
      </c>
    </row>
    <row r="100" spans="1:18" ht="39.75" customHeight="1" x14ac:dyDescent="0.2">
      <c r="B100" s="218" t="s">
        <v>122</v>
      </c>
      <c r="C100" s="54" t="s">
        <v>71</v>
      </c>
      <c r="D100" s="56" t="s">
        <v>131</v>
      </c>
      <c r="E100" s="59" t="s">
        <v>131</v>
      </c>
      <c r="F100" s="59" t="s">
        <v>131</v>
      </c>
      <c r="G100" s="56" t="s">
        <v>209</v>
      </c>
      <c r="H100" s="60" t="s">
        <v>131</v>
      </c>
      <c r="I100" s="207" t="s">
        <v>53</v>
      </c>
      <c r="J100" s="175">
        <f t="shared" si="37"/>
        <v>0</v>
      </c>
      <c r="K100" s="175">
        <f t="shared" si="37"/>
        <v>0</v>
      </c>
      <c r="L100" s="175">
        <f t="shared" si="37"/>
        <v>930521</v>
      </c>
      <c r="M100" s="175">
        <f t="shared" si="37"/>
        <v>0</v>
      </c>
      <c r="N100" s="175">
        <f t="shared" si="37"/>
        <v>0</v>
      </c>
      <c r="O100" s="175">
        <f t="shared" si="37"/>
        <v>930521</v>
      </c>
      <c r="P100" s="176">
        <f t="shared" si="37"/>
        <v>930521</v>
      </c>
      <c r="Q100" s="175">
        <f>Q101</f>
        <v>0</v>
      </c>
      <c r="R100" s="175">
        <f>R101</f>
        <v>0</v>
      </c>
    </row>
    <row r="101" spans="1:18" ht="36" customHeight="1" x14ac:dyDescent="0.2">
      <c r="B101" s="218" t="s">
        <v>54</v>
      </c>
      <c r="C101" s="54" t="s">
        <v>71</v>
      </c>
      <c r="D101" s="56" t="s">
        <v>131</v>
      </c>
      <c r="E101" s="59" t="s">
        <v>131</v>
      </c>
      <c r="F101" s="59" t="s">
        <v>131</v>
      </c>
      <c r="G101" s="56" t="s">
        <v>209</v>
      </c>
      <c r="H101" s="60" t="s">
        <v>131</v>
      </c>
      <c r="I101" s="207" t="s">
        <v>55</v>
      </c>
      <c r="J101" s="209">
        <v>0</v>
      </c>
      <c r="K101" s="389">
        <v>0</v>
      </c>
      <c r="L101" s="425">
        <v>930521</v>
      </c>
      <c r="M101" s="425">
        <v>0</v>
      </c>
      <c r="N101" s="389">
        <v>0</v>
      </c>
      <c r="O101" s="209">
        <v>930521</v>
      </c>
      <c r="P101" s="210">
        <v>930521</v>
      </c>
      <c r="Q101" s="209">
        <v>0</v>
      </c>
      <c r="R101" s="209">
        <v>0</v>
      </c>
    </row>
    <row r="102" spans="1:18" s="172" customFormat="1" ht="63" x14ac:dyDescent="0.25">
      <c r="A102" s="235"/>
      <c r="B102" s="392" t="s">
        <v>310</v>
      </c>
      <c r="C102" s="212" t="s">
        <v>73</v>
      </c>
      <c r="D102" s="213" t="s">
        <v>131</v>
      </c>
      <c r="E102" s="214" t="s">
        <v>131</v>
      </c>
      <c r="F102" s="214" t="s">
        <v>131</v>
      </c>
      <c r="G102" s="213" t="s">
        <v>132</v>
      </c>
      <c r="H102" s="204" t="s">
        <v>131</v>
      </c>
      <c r="I102" s="236"/>
      <c r="J102" s="216">
        <f>J106+J109+J103</f>
        <v>28556585.41</v>
      </c>
      <c r="K102" s="216">
        <f t="shared" ref="K102:R102" si="38">K106+K109+K103</f>
        <v>28271046.510000002</v>
      </c>
      <c r="L102" s="216">
        <f t="shared" si="38"/>
        <v>28556585.41</v>
      </c>
      <c r="M102" s="216">
        <f t="shared" si="38"/>
        <v>28271046.510000002</v>
      </c>
      <c r="N102" s="216">
        <f t="shared" si="38"/>
        <v>28556585.41</v>
      </c>
      <c r="O102" s="216">
        <f t="shared" si="38"/>
        <v>28689183.510000002</v>
      </c>
      <c r="P102" s="217">
        <f t="shared" si="38"/>
        <v>138468</v>
      </c>
      <c r="Q102" s="216">
        <f t="shared" si="38"/>
        <v>132572</v>
      </c>
      <c r="R102" s="216">
        <f t="shared" si="38"/>
        <v>138468</v>
      </c>
    </row>
    <row r="103" spans="1:18" s="172" customFormat="1" hidden="1" x14ac:dyDescent="0.2">
      <c r="A103" s="235"/>
      <c r="B103" s="173" t="s">
        <v>167</v>
      </c>
      <c r="C103" s="91" t="s">
        <v>73</v>
      </c>
      <c r="D103" s="59" t="s">
        <v>131</v>
      </c>
      <c r="E103" s="59" t="s">
        <v>131</v>
      </c>
      <c r="F103" s="59" t="s">
        <v>131</v>
      </c>
      <c r="G103" s="120">
        <v>8018</v>
      </c>
      <c r="H103" s="60" t="s">
        <v>131</v>
      </c>
      <c r="I103" s="179"/>
      <c r="J103" s="181">
        <f t="shared" ref="J103:R104" si="39">J104</f>
        <v>0</v>
      </c>
      <c r="K103" s="181">
        <f t="shared" si="39"/>
        <v>0</v>
      </c>
      <c r="L103" s="181">
        <f t="shared" si="39"/>
        <v>0</v>
      </c>
      <c r="M103" s="181">
        <f t="shared" si="39"/>
        <v>0</v>
      </c>
      <c r="N103" s="181">
        <f t="shared" si="39"/>
        <v>0</v>
      </c>
      <c r="O103" s="181">
        <f t="shared" si="39"/>
        <v>0</v>
      </c>
      <c r="P103" s="182">
        <f t="shared" si="39"/>
        <v>0</v>
      </c>
      <c r="Q103" s="181">
        <f t="shared" si="39"/>
        <v>0</v>
      </c>
      <c r="R103" s="181">
        <f t="shared" si="39"/>
        <v>0</v>
      </c>
    </row>
    <row r="104" spans="1:18" s="172" customFormat="1" ht="25.5" hidden="1" x14ac:dyDescent="0.2">
      <c r="A104" s="235"/>
      <c r="B104" s="177" t="s">
        <v>52</v>
      </c>
      <c r="C104" s="93" t="s">
        <v>73</v>
      </c>
      <c r="D104" s="63" t="s">
        <v>131</v>
      </c>
      <c r="E104" s="59" t="s">
        <v>131</v>
      </c>
      <c r="F104" s="59" t="s">
        <v>131</v>
      </c>
      <c r="G104" s="120">
        <v>8018</v>
      </c>
      <c r="H104" s="60" t="s">
        <v>131</v>
      </c>
      <c r="I104" s="174" t="s">
        <v>53</v>
      </c>
      <c r="J104" s="181">
        <f t="shared" si="39"/>
        <v>0</v>
      </c>
      <c r="K104" s="181">
        <f t="shared" si="39"/>
        <v>0</v>
      </c>
      <c r="L104" s="181">
        <f t="shared" si="39"/>
        <v>0</v>
      </c>
      <c r="M104" s="181">
        <f t="shared" si="39"/>
        <v>0</v>
      </c>
      <c r="N104" s="181">
        <f t="shared" si="39"/>
        <v>0</v>
      </c>
      <c r="O104" s="181">
        <f t="shared" si="39"/>
        <v>0</v>
      </c>
      <c r="P104" s="182">
        <f t="shared" si="39"/>
        <v>0</v>
      </c>
      <c r="Q104" s="181">
        <f t="shared" si="39"/>
        <v>0</v>
      </c>
      <c r="R104" s="181">
        <f t="shared" si="39"/>
        <v>0</v>
      </c>
    </row>
    <row r="105" spans="1:18" s="172" customFormat="1" ht="25.5" hidden="1" x14ac:dyDescent="0.2">
      <c r="A105" s="235"/>
      <c r="B105" s="177" t="s">
        <v>54</v>
      </c>
      <c r="C105" s="93" t="s">
        <v>73</v>
      </c>
      <c r="D105" s="63" t="s">
        <v>131</v>
      </c>
      <c r="E105" s="59" t="s">
        <v>131</v>
      </c>
      <c r="F105" s="59" t="s">
        <v>131</v>
      </c>
      <c r="G105" s="120">
        <v>8018</v>
      </c>
      <c r="H105" s="60" t="s">
        <v>131</v>
      </c>
      <c r="I105" s="174" t="s">
        <v>55</v>
      </c>
      <c r="J105" s="181"/>
      <c r="K105" s="181"/>
      <c r="L105" s="181"/>
      <c r="M105" s="181"/>
      <c r="N105" s="181"/>
      <c r="O105" s="181"/>
      <c r="P105" s="182"/>
      <c r="Q105" s="181"/>
      <c r="R105" s="181"/>
    </row>
    <row r="106" spans="1:18" s="172" customFormat="1" x14ac:dyDescent="0.2">
      <c r="A106" s="235"/>
      <c r="B106" s="173" t="s">
        <v>180</v>
      </c>
      <c r="C106" s="91" t="s">
        <v>73</v>
      </c>
      <c r="D106" s="59" t="s">
        <v>131</v>
      </c>
      <c r="E106" s="59" t="s">
        <v>131</v>
      </c>
      <c r="F106" s="59" t="s">
        <v>131</v>
      </c>
      <c r="G106" s="120">
        <v>8040</v>
      </c>
      <c r="H106" s="60" t="s">
        <v>131</v>
      </c>
      <c r="I106" s="179"/>
      <c r="J106" s="175">
        <f t="shared" ref="J106:Q107" si="40">J107</f>
        <v>0</v>
      </c>
      <c r="K106" s="175">
        <f t="shared" si="40"/>
        <v>0</v>
      </c>
      <c r="L106" s="175">
        <f t="shared" si="40"/>
        <v>0</v>
      </c>
      <c r="M106" s="175">
        <f t="shared" si="40"/>
        <v>0</v>
      </c>
      <c r="N106" s="175">
        <f t="shared" si="40"/>
        <v>0</v>
      </c>
      <c r="O106" s="175">
        <f t="shared" si="40"/>
        <v>132572</v>
      </c>
      <c r="P106" s="176">
        <f t="shared" si="40"/>
        <v>138468</v>
      </c>
      <c r="Q106" s="175">
        <f t="shared" si="40"/>
        <v>132572</v>
      </c>
      <c r="R106" s="175">
        <f>R107</f>
        <v>138468</v>
      </c>
    </row>
    <row r="107" spans="1:18" s="172" customFormat="1" ht="25.5" x14ac:dyDescent="0.2">
      <c r="A107" s="235"/>
      <c r="B107" s="177" t="s">
        <v>52</v>
      </c>
      <c r="C107" s="93" t="s">
        <v>73</v>
      </c>
      <c r="D107" s="63" t="s">
        <v>131</v>
      </c>
      <c r="E107" s="59" t="s">
        <v>131</v>
      </c>
      <c r="F107" s="59" t="s">
        <v>131</v>
      </c>
      <c r="G107" s="120">
        <v>8040</v>
      </c>
      <c r="H107" s="60" t="s">
        <v>131</v>
      </c>
      <c r="I107" s="174" t="s">
        <v>53</v>
      </c>
      <c r="J107" s="181">
        <f>J108</f>
        <v>0</v>
      </c>
      <c r="K107" s="181">
        <f t="shared" si="40"/>
        <v>0</v>
      </c>
      <c r="L107" s="181">
        <f t="shared" si="40"/>
        <v>0</v>
      </c>
      <c r="M107" s="181">
        <f t="shared" si="40"/>
        <v>0</v>
      </c>
      <c r="N107" s="181">
        <f t="shared" si="40"/>
        <v>0</v>
      </c>
      <c r="O107" s="181">
        <f t="shared" si="40"/>
        <v>132572</v>
      </c>
      <c r="P107" s="182">
        <f t="shared" si="40"/>
        <v>138468</v>
      </c>
      <c r="Q107" s="181">
        <f>Q108</f>
        <v>132572</v>
      </c>
      <c r="R107" s="181">
        <f>R108</f>
        <v>138468</v>
      </c>
    </row>
    <row r="108" spans="1:18" s="172" customFormat="1" ht="25.5" x14ac:dyDescent="0.2">
      <c r="A108" s="235"/>
      <c r="B108" s="177" t="s">
        <v>54</v>
      </c>
      <c r="C108" s="93" t="s">
        <v>73</v>
      </c>
      <c r="D108" s="63" t="s">
        <v>131</v>
      </c>
      <c r="E108" s="59" t="s">
        <v>131</v>
      </c>
      <c r="F108" s="59" t="s">
        <v>131</v>
      </c>
      <c r="G108" s="120">
        <v>8040</v>
      </c>
      <c r="H108" s="60" t="s">
        <v>131</v>
      </c>
      <c r="I108" s="174" t="s">
        <v>55</v>
      </c>
      <c r="J108" s="181">
        <v>0</v>
      </c>
      <c r="K108" s="181"/>
      <c r="L108" s="181"/>
      <c r="M108" s="181"/>
      <c r="N108" s="181"/>
      <c r="O108" s="181">
        <v>132572</v>
      </c>
      <c r="P108" s="182">
        <v>138468</v>
      </c>
      <c r="Q108" s="181">
        <v>132572</v>
      </c>
      <c r="R108" s="181">
        <v>138468</v>
      </c>
    </row>
    <row r="109" spans="1:18" s="172" customFormat="1" ht="45" customHeight="1" x14ac:dyDescent="0.2">
      <c r="A109" s="235"/>
      <c r="B109" s="177" t="s">
        <v>377</v>
      </c>
      <c r="C109" s="91" t="s">
        <v>73</v>
      </c>
      <c r="D109" s="59" t="s">
        <v>131</v>
      </c>
      <c r="E109" s="59" t="s">
        <v>131</v>
      </c>
      <c r="F109" s="59" t="s">
        <v>131</v>
      </c>
      <c r="G109" s="59" t="s">
        <v>203</v>
      </c>
      <c r="H109" s="60" t="s">
        <v>368</v>
      </c>
      <c r="I109" s="262"/>
      <c r="J109" s="181">
        <f t="shared" ref="J109:R110" si="41">J110</f>
        <v>28556585.41</v>
      </c>
      <c r="K109" s="182">
        <f t="shared" si="41"/>
        <v>28271046.510000002</v>
      </c>
      <c r="L109" s="181">
        <f t="shared" si="41"/>
        <v>28556585.41</v>
      </c>
      <c r="M109" s="180">
        <f t="shared" si="41"/>
        <v>28271046.510000002</v>
      </c>
      <c r="N109" s="181">
        <f t="shared" si="41"/>
        <v>28556585.41</v>
      </c>
      <c r="O109" s="182">
        <f t="shared" si="41"/>
        <v>28556611.510000002</v>
      </c>
      <c r="P109" s="182">
        <f t="shared" si="41"/>
        <v>0</v>
      </c>
      <c r="Q109" s="181">
        <f t="shared" si="41"/>
        <v>0</v>
      </c>
      <c r="R109" s="181">
        <f t="shared" si="41"/>
        <v>0</v>
      </c>
    </row>
    <row r="110" spans="1:18" s="172" customFormat="1" ht="25.5" x14ac:dyDescent="0.2">
      <c r="A110" s="235"/>
      <c r="B110" s="177" t="s">
        <v>52</v>
      </c>
      <c r="C110" s="93" t="s">
        <v>73</v>
      </c>
      <c r="D110" s="63" t="s">
        <v>131</v>
      </c>
      <c r="E110" s="59" t="s">
        <v>131</v>
      </c>
      <c r="F110" s="59" t="s">
        <v>131</v>
      </c>
      <c r="G110" s="59" t="s">
        <v>203</v>
      </c>
      <c r="H110" s="60" t="s">
        <v>368</v>
      </c>
      <c r="I110" s="320" t="s">
        <v>53</v>
      </c>
      <c r="J110" s="181">
        <f t="shared" si="41"/>
        <v>28556585.41</v>
      </c>
      <c r="K110" s="182">
        <f t="shared" si="41"/>
        <v>28271046.510000002</v>
      </c>
      <c r="L110" s="181">
        <f t="shared" si="41"/>
        <v>28556585.41</v>
      </c>
      <c r="M110" s="180">
        <f t="shared" si="41"/>
        <v>28271046.510000002</v>
      </c>
      <c r="N110" s="181">
        <f t="shared" si="41"/>
        <v>28556585.41</v>
      </c>
      <c r="O110" s="182">
        <f t="shared" si="41"/>
        <v>28556611.510000002</v>
      </c>
      <c r="P110" s="182">
        <f t="shared" si="41"/>
        <v>0</v>
      </c>
      <c r="Q110" s="181">
        <f t="shared" si="41"/>
        <v>0</v>
      </c>
      <c r="R110" s="181">
        <f t="shared" si="41"/>
        <v>0</v>
      </c>
    </row>
    <row r="111" spans="1:18" s="172" customFormat="1" ht="25.5" x14ac:dyDescent="0.2">
      <c r="A111" s="235"/>
      <c r="B111" s="177" t="s">
        <v>54</v>
      </c>
      <c r="C111" s="93" t="s">
        <v>73</v>
      </c>
      <c r="D111" s="63" t="s">
        <v>131</v>
      </c>
      <c r="E111" s="59" t="s">
        <v>131</v>
      </c>
      <c r="F111" s="59" t="s">
        <v>131</v>
      </c>
      <c r="G111" s="59" t="s">
        <v>203</v>
      </c>
      <c r="H111" s="60" t="s">
        <v>368</v>
      </c>
      <c r="I111" s="320" t="s">
        <v>55</v>
      </c>
      <c r="J111" s="181">
        <f>28271020.41+285565</f>
        <v>28556585.41</v>
      </c>
      <c r="K111" s="181">
        <v>28271046.510000002</v>
      </c>
      <c r="L111" s="181">
        <f>28271020.41+285565</f>
        <v>28556585.41</v>
      </c>
      <c r="M111" s="181">
        <v>28271046.510000002</v>
      </c>
      <c r="N111" s="181">
        <f>28271020.41+285565</f>
        <v>28556585.41</v>
      </c>
      <c r="O111" s="181">
        <f>28271046.51+285565</f>
        <v>28556611.510000002</v>
      </c>
      <c r="P111" s="182"/>
      <c r="Q111" s="181"/>
      <c r="R111" s="181">
        <v>0</v>
      </c>
    </row>
    <row r="112" spans="1:18" ht="9" customHeight="1" x14ac:dyDescent="0.2">
      <c r="B112" s="237"/>
      <c r="C112" s="94"/>
      <c r="D112" s="95"/>
      <c r="E112" s="81"/>
      <c r="F112" s="81"/>
      <c r="G112" s="238"/>
      <c r="H112" s="83"/>
      <c r="I112" s="239"/>
      <c r="J112" s="240"/>
      <c r="K112" s="240"/>
      <c r="L112" s="240"/>
      <c r="M112" s="240"/>
      <c r="N112" s="240"/>
      <c r="O112" s="240"/>
      <c r="P112" s="482"/>
      <c r="Q112" s="240"/>
      <c r="R112" s="240"/>
    </row>
    <row r="113" spans="1:18" ht="18.75" x14ac:dyDescent="0.2">
      <c r="A113" s="155"/>
      <c r="B113" s="391" t="s">
        <v>338</v>
      </c>
      <c r="C113" s="212" t="s">
        <v>70</v>
      </c>
      <c r="D113" s="213" t="s">
        <v>131</v>
      </c>
      <c r="E113" s="214" t="s">
        <v>131</v>
      </c>
      <c r="F113" s="214" t="s">
        <v>131</v>
      </c>
      <c r="G113" s="213" t="s">
        <v>132</v>
      </c>
      <c r="H113" s="204" t="s">
        <v>131</v>
      </c>
      <c r="I113" s="153"/>
      <c r="J113" s="216">
        <f>J114</f>
        <v>0</v>
      </c>
      <c r="K113" s="216">
        <f t="shared" ref="K113:R113" si="42">K114</f>
        <v>0</v>
      </c>
      <c r="L113" s="216">
        <f t="shared" si="42"/>
        <v>0</v>
      </c>
      <c r="M113" s="216">
        <f t="shared" si="42"/>
        <v>0</v>
      </c>
      <c r="N113" s="216">
        <f t="shared" si="42"/>
        <v>0</v>
      </c>
      <c r="O113" s="216">
        <f t="shared" si="42"/>
        <v>485500</v>
      </c>
      <c r="P113" s="217">
        <f t="shared" si="42"/>
        <v>0</v>
      </c>
      <c r="Q113" s="216">
        <f t="shared" si="42"/>
        <v>0</v>
      </c>
      <c r="R113" s="216">
        <f t="shared" si="42"/>
        <v>485500</v>
      </c>
    </row>
    <row r="114" spans="1:18" ht="18.75" x14ac:dyDescent="0.2">
      <c r="A114" s="155"/>
      <c r="B114" s="173" t="s">
        <v>11</v>
      </c>
      <c r="C114" s="91" t="s">
        <v>70</v>
      </c>
      <c r="D114" s="59" t="s">
        <v>131</v>
      </c>
      <c r="E114" s="59" t="s">
        <v>131</v>
      </c>
      <c r="F114" s="59" t="s">
        <v>131</v>
      </c>
      <c r="G114" s="59" t="s">
        <v>14</v>
      </c>
      <c r="H114" s="60" t="s">
        <v>131</v>
      </c>
      <c r="I114" s="179"/>
      <c r="J114" s="175">
        <f t="shared" ref="J114:R114" si="43">J117+J115</f>
        <v>0</v>
      </c>
      <c r="K114" s="175">
        <f t="shared" si="43"/>
        <v>0</v>
      </c>
      <c r="L114" s="175">
        <f t="shared" si="43"/>
        <v>0</v>
      </c>
      <c r="M114" s="175">
        <f t="shared" si="43"/>
        <v>0</v>
      </c>
      <c r="N114" s="175">
        <f t="shared" si="43"/>
        <v>0</v>
      </c>
      <c r="O114" s="175">
        <f t="shared" si="43"/>
        <v>485500</v>
      </c>
      <c r="P114" s="176">
        <f t="shared" si="43"/>
        <v>0</v>
      </c>
      <c r="Q114" s="175">
        <f t="shared" si="43"/>
        <v>0</v>
      </c>
      <c r="R114" s="175">
        <f t="shared" si="43"/>
        <v>485500</v>
      </c>
    </row>
    <row r="115" spans="1:18" ht="51" x14ac:dyDescent="0.2">
      <c r="A115" s="155"/>
      <c r="B115" s="177" t="s">
        <v>67</v>
      </c>
      <c r="C115" s="91" t="s">
        <v>70</v>
      </c>
      <c r="D115" s="59" t="s">
        <v>131</v>
      </c>
      <c r="E115" s="59" t="s">
        <v>131</v>
      </c>
      <c r="F115" s="59" t="s">
        <v>131</v>
      </c>
      <c r="G115" s="59" t="s">
        <v>14</v>
      </c>
      <c r="H115" s="60" t="s">
        <v>131</v>
      </c>
      <c r="I115" s="179" t="s">
        <v>60</v>
      </c>
      <c r="J115" s="188">
        <f t="shared" ref="J115:R115" si="44">J116</f>
        <v>0</v>
      </c>
      <c r="K115" s="188">
        <f t="shared" si="44"/>
        <v>0</v>
      </c>
      <c r="L115" s="188">
        <f t="shared" si="44"/>
        <v>0</v>
      </c>
      <c r="M115" s="188">
        <f t="shared" si="44"/>
        <v>0</v>
      </c>
      <c r="N115" s="188">
        <f t="shared" si="44"/>
        <v>0</v>
      </c>
      <c r="O115" s="188">
        <f t="shared" si="44"/>
        <v>130000</v>
      </c>
      <c r="P115" s="189">
        <f t="shared" si="44"/>
        <v>0</v>
      </c>
      <c r="Q115" s="188">
        <f t="shared" si="44"/>
        <v>0</v>
      </c>
      <c r="R115" s="188">
        <f t="shared" si="44"/>
        <v>130000</v>
      </c>
    </row>
    <row r="116" spans="1:18" ht="25.5" x14ac:dyDescent="0.2">
      <c r="A116" s="155"/>
      <c r="B116" s="177" t="s">
        <v>61</v>
      </c>
      <c r="C116" s="91" t="s">
        <v>70</v>
      </c>
      <c r="D116" s="59" t="s">
        <v>131</v>
      </c>
      <c r="E116" s="59" t="s">
        <v>131</v>
      </c>
      <c r="F116" s="59" t="s">
        <v>131</v>
      </c>
      <c r="G116" s="59" t="s">
        <v>14</v>
      </c>
      <c r="H116" s="60" t="s">
        <v>131</v>
      </c>
      <c r="I116" s="179" t="s">
        <v>166</v>
      </c>
      <c r="J116" s="188">
        <v>0</v>
      </c>
      <c r="K116" s="188"/>
      <c r="L116" s="188"/>
      <c r="M116" s="188"/>
      <c r="N116" s="188"/>
      <c r="O116" s="188">
        <v>130000</v>
      </c>
      <c r="P116" s="189"/>
      <c r="Q116" s="188"/>
      <c r="R116" s="188">
        <v>130000</v>
      </c>
    </row>
    <row r="117" spans="1:18" ht="25.5" x14ac:dyDescent="0.2">
      <c r="A117" s="155"/>
      <c r="B117" s="177" t="s">
        <v>52</v>
      </c>
      <c r="C117" s="91" t="s">
        <v>70</v>
      </c>
      <c r="D117" s="59" t="s">
        <v>131</v>
      </c>
      <c r="E117" s="59" t="s">
        <v>131</v>
      </c>
      <c r="F117" s="59" t="s">
        <v>131</v>
      </c>
      <c r="G117" s="59" t="s">
        <v>14</v>
      </c>
      <c r="H117" s="60" t="s">
        <v>131</v>
      </c>
      <c r="I117" s="179" t="s">
        <v>53</v>
      </c>
      <c r="J117" s="181">
        <f t="shared" ref="J117:R117" si="45">J118</f>
        <v>0</v>
      </c>
      <c r="K117" s="181">
        <f t="shared" si="45"/>
        <v>0</v>
      </c>
      <c r="L117" s="181">
        <f t="shared" si="45"/>
        <v>0</v>
      </c>
      <c r="M117" s="181">
        <f t="shared" si="45"/>
        <v>0</v>
      </c>
      <c r="N117" s="181">
        <f t="shared" si="45"/>
        <v>0</v>
      </c>
      <c r="O117" s="181">
        <f t="shared" si="45"/>
        <v>355500</v>
      </c>
      <c r="P117" s="182">
        <f t="shared" si="45"/>
        <v>0</v>
      </c>
      <c r="Q117" s="181">
        <f t="shared" si="45"/>
        <v>0</v>
      </c>
      <c r="R117" s="181">
        <f t="shared" si="45"/>
        <v>355500</v>
      </c>
    </row>
    <row r="118" spans="1:18" ht="25.5" x14ac:dyDescent="0.2">
      <c r="A118" s="155"/>
      <c r="B118" s="177" t="s">
        <v>54</v>
      </c>
      <c r="C118" s="91" t="s">
        <v>70</v>
      </c>
      <c r="D118" s="59" t="s">
        <v>131</v>
      </c>
      <c r="E118" s="59" t="s">
        <v>131</v>
      </c>
      <c r="F118" s="59" t="s">
        <v>131</v>
      </c>
      <c r="G118" s="59" t="s">
        <v>14</v>
      </c>
      <c r="H118" s="60" t="s">
        <v>131</v>
      </c>
      <c r="I118" s="179" t="s">
        <v>55</v>
      </c>
      <c r="J118" s="181">
        <v>0</v>
      </c>
      <c r="K118" s="181"/>
      <c r="L118" s="181"/>
      <c r="M118" s="181"/>
      <c r="N118" s="181"/>
      <c r="O118" s="181">
        <v>355500</v>
      </c>
      <c r="P118" s="182"/>
      <c r="Q118" s="181"/>
      <c r="R118" s="181">
        <v>355500</v>
      </c>
    </row>
    <row r="119" spans="1:18" ht="9.75" customHeight="1" x14ac:dyDescent="0.2">
      <c r="A119" s="155"/>
      <c r="B119" s="237"/>
      <c r="C119" s="110"/>
      <c r="D119" s="81"/>
      <c r="E119" s="81"/>
      <c r="F119" s="81"/>
      <c r="G119" s="242"/>
      <c r="H119" s="83"/>
      <c r="I119" s="199"/>
      <c r="J119" s="224"/>
      <c r="K119" s="224"/>
      <c r="L119" s="224"/>
      <c r="M119" s="224"/>
      <c r="N119" s="224"/>
      <c r="O119" s="224"/>
      <c r="P119" s="225"/>
      <c r="Q119" s="224"/>
      <c r="R119" s="224"/>
    </row>
    <row r="120" spans="1:18" ht="47.25" x14ac:dyDescent="0.2">
      <c r="A120" s="155"/>
      <c r="B120" s="211" t="s">
        <v>354</v>
      </c>
      <c r="C120" s="212" t="s">
        <v>74</v>
      </c>
      <c r="D120" s="213" t="s">
        <v>131</v>
      </c>
      <c r="E120" s="214" t="s">
        <v>131</v>
      </c>
      <c r="F120" s="214" t="s">
        <v>131</v>
      </c>
      <c r="G120" s="213" t="s">
        <v>132</v>
      </c>
      <c r="H120" s="204" t="s">
        <v>131</v>
      </c>
      <c r="I120" s="433"/>
      <c r="J120" s="216">
        <f>J128+J121</f>
        <v>0</v>
      </c>
      <c r="K120" s="216">
        <f t="shared" ref="K120:P120" si="46">K128+K121</f>
        <v>10000</v>
      </c>
      <c r="L120" s="217">
        <f t="shared" si="46"/>
        <v>10000</v>
      </c>
      <c r="M120" s="217">
        <f t="shared" si="46"/>
        <v>0</v>
      </c>
      <c r="N120" s="216">
        <f>N128+N121</f>
        <v>0</v>
      </c>
      <c r="O120" s="216">
        <f>O128+O121</f>
        <v>610000</v>
      </c>
      <c r="P120" s="217">
        <f t="shared" si="46"/>
        <v>10000</v>
      </c>
      <c r="Q120" s="217">
        <f>Q128+Q121</f>
        <v>0</v>
      </c>
      <c r="R120" s="217">
        <f>R128+R121</f>
        <v>610000</v>
      </c>
    </row>
    <row r="121" spans="1:18" ht="36" customHeight="1" x14ac:dyDescent="0.2">
      <c r="A121" s="155"/>
      <c r="B121" s="218" t="s">
        <v>355</v>
      </c>
      <c r="C121" s="244" t="s">
        <v>74</v>
      </c>
      <c r="D121" s="57" t="s">
        <v>133</v>
      </c>
      <c r="E121" s="194" t="s">
        <v>131</v>
      </c>
      <c r="F121" s="194" t="s">
        <v>131</v>
      </c>
      <c r="G121" s="57" t="s">
        <v>132</v>
      </c>
      <c r="H121" s="192" t="s">
        <v>131</v>
      </c>
      <c r="I121" s="245"/>
      <c r="J121" s="163">
        <f t="shared" ref="J121:R121" si="47">J122</f>
        <v>0</v>
      </c>
      <c r="K121" s="163">
        <f t="shared" si="47"/>
        <v>10000</v>
      </c>
      <c r="L121" s="169">
        <f t="shared" si="47"/>
        <v>10000</v>
      </c>
      <c r="M121" s="169">
        <f t="shared" si="47"/>
        <v>0</v>
      </c>
      <c r="N121" s="163">
        <f t="shared" si="47"/>
        <v>0</v>
      </c>
      <c r="O121" s="163">
        <f t="shared" si="47"/>
        <v>10000</v>
      </c>
      <c r="P121" s="169">
        <f t="shared" si="47"/>
        <v>10000</v>
      </c>
      <c r="Q121" s="169">
        <f t="shared" si="47"/>
        <v>0</v>
      </c>
      <c r="R121" s="169">
        <f t="shared" si="47"/>
        <v>10000</v>
      </c>
    </row>
    <row r="122" spans="1:18" ht="18.75" x14ac:dyDescent="0.2">
      <c r="A122" s="155"/>
      <c r="B122" s="218" t="s">
        <v>206</v>
      </c>
      <c r="C122" s="70" t="s">
        <v>74</v>
      </c>
      <c r="D122" s="72" t="s">
        <v>133</v>
      </c>
      <c r="E122" s="59" t="s">
        <v>131</v>
      </c>
      <c r="F122" s="59" t="s">
        <v>131</v>
      </c>
      <c r="G122" s="72" t="s">
        <v>207</v>
      </c>
      <c r="H122" s="60" t="s">
        <v>131</v>
      </c>
      <c r="I122" s="246"/>
      <c r="J122" s="175">
        <f>J123+J125</f>
        <v>0</v>
      </c>
      <c r="K122" s="175">
        <f t="shared" ref="K122:P122" si="48">K123+K125</f>
        <v>10000</v>
      </c>
      <c r="L122" s="176">
        <f t="shared" si="48"/>
        <v>10000</v>
      </c>
      <c r="M122" s="176">
        <f t="shared" si="48"/>
        <v>0</v>
      </c>
      <c r="N122" s="175">
        <f>N123+N125</f>
        <v>0</v>
      </c>
      <c r="O122" s="175">
        <f>O123+O125</f>
        <v>10000</v>
      </c>
      <c r="P122" s="176">
        <f t="shared" si="48"/>
        <v>10000</v>
      </c>
      <c r="Q122" s="176">
        <f>Q123+Q125</f>
        <v>0</v>
      </c>
      <c r="R122" s="176">
        <f>R123+R125</f>
        <v>10000</v>
      </c>
    </row>
    <row r="123" spans="1:18" ht="25.5" hidden="1" x14ac:dyDescent="0.2">
      <c r="A123" s="155"/>
      <c r="B123" s="218" t="s">
        <v>52</v>
      </c>
      <c r="C123" s="70" t="s">
        <v>74</v>
      </c>
      <c r="D123" s="72" t="s">
        <v>133</v>
      </c>
      <c r="E123" s="59" t="s">
        <v>131</v>
      </c>
      <c r="F123" s="59" t="s">
        <v>131</v>
      </c>
      <c r="G123" s="72" t="s">
        <v>207</v>
      </c>
      <c r="H123" s="60" t="s">
        <v>131</v>
      </c>
      <c r="I123" s="246" t="s">
        <v>53</v>
      </c>
      <c r="J123" s="175">
        <f t="shared" ref="J123:R123" si="49">J124</f>
        <v>0</v>
      </c>
      <c r="K123" s="175">
        <f t="shared" si="49"/>
        <v>0</v>
      </c>
      <c r="L123" s="176">
        <f t="shared" si="49"/>
        <v>0</v>
      </c>
      <c r="M123" s="176">
        <f t="shared" si="49"/>
        <v>0</v>
      </c>
      <c r="N123" s="175">
        <f t="shared" si="49"/>
        <v>0</v>
      </c>
      <c r="O123" s="175">
        <f t="shared" si="49"/>
        <v>0</v>
      </c>
      <c r="P123" s="176">
        <f t="shared" si="49"/>
        <v>0</v>
      </c>
      <c r="Q123" s="176">
        <f t="shared" si="49"/>
        <v>0</v>
      </c>
      <c r="R123" s="176">
        <f t="shared" si="49"/>
        <v>0</v>
      </c>
    </row>
    <row r="124" spans="1:18" ht="25.5" hidden="1" x14ac:dyDescent="0.2">
      <c r="A124" s="155"/>
      <c r="B124" s="218" t="s">
        <v>54</v>
      </c>
      <c r="C124" s="70" t="s">
        <v>74</v>
      </c>
      <c r="D124" s="72" t="s">
        <v>133</v>
      </c>
      <c r="E124" s="59" t="s">
        <v>131</v>
      </c>
      <c r="F124" s="59" t="s">
        <v>131</v>
      </c>
      <c r="G124" s="72" t="s">
        <v>207</v>
      </c>
      <c r="H124" s="60" t="s">
        <v>131</v>
      </c>
      <c r="I124" s="246" t="s">
        <v>55</v>
      </c>
      <c r="J124" s="175"/>
      <c r="K124" s="175"/>
      <c r="L124" s="176"/>
      <c r="M124" s="176"/>
      <c r="N124" s="175"/>
      <c r="O124" s="175"/>
      <c r="P124" s="176"/>
      <c r="Q124" s="176"/>
      <c r="R124" s="176"/>
    </row>
    <row r="125" spans="1:18" ht="13.5" customHeight="1" x14ac:dyDescent="0.2">
      <c r="A125" s="155"/>
      <c r="B125" s="241" t="s">
        <v>149</v>
      </c>
      <c r="C125" s="70" t="s">
        <v>74</v>
      </c>
      <c r="D125" s="72" t="s">
        <v>133</v>
      </c>
      <c r="E125" s="59" t="s">
        <v>131</v>
      </c>
      <c r="F125" s="59" t="s">
        <v>131</v>
      </c>
      <c r="G125" s="72" t="s">
        <v>207</v>
      </c>
      <c r="H125" s="60" t="s">
        <v>131</v>
      </c>
      <c r="I125" s="246" t="s">
        <v>57</v>
      </c>
      <c r="J125" s="175">
        <f t="shared" ref="J125:R125" si="50">J126</f>
        <v>0</v>
      </c>
      <c r="K125" s="175">
        <f t="shared" si="50"/>
        <v>10000</v>
      </c>
      <c r="L125" s="176">
        <f t="shared" si="50"/>
        <v>10000</v>
      </c>
      <c r="M125" s="176">
        <f t="shared" si="50"/>
        <v>0</v>
      </c>
      <c r="N125" s="175">
        <f t="shared" si="50"/>
        <v>0</v>
      </c>
      <c r="O125" s="175">
        <f t="shared" si="50"/>
        <v>10000</v>
      </c>
      <c r="P125" s="176">
        <f t="shared" si="50"/>
        <v>10000</v>
      </c>
      <c r="Q125" s="176">
        <f t="shared" si="50"/>
        <v>0</v>
      </c>
      <c r="R125" s="176">
        <f t="shared" si="50"/>
        <v>10000</v>
      </c>
    </row>
    <row r="126" spans="1:18" ht="18.75" x14ac:dyDescent="0.2">
      <c r="A126" s="155"/>
      <c r="B126" s="177" t="s">
        <v>150</v>
      </c>
      <c r="C126" s="70" t="s">
        <v>74</v>
      </c>
      <c r="D126" s="72" t="s">
        <v>133</v>
      </c>
      <c r="E126" s="59" t="s">
        <v>131</v>
      </c>
      <c r="F126" s="59" t="s">
        <v>131</v>
      </c>
      <c r="G126" s="72" t="s">
        <v>207</v>
      </c>
      <c r="H126" s="60" t="s">
        <v>131</v>
      </c>
      <c r="I126" s="246" t="s">
        <v>148</v>
      </c>
      <c r="J126" s="175">
        <v>0</v>
      </c>
      <c r="K126" s="175">
        <v>10000</v>
      </c>
      <c r="L126" s="176">
        <v>10000</v>
      </c>
      <c r="M126" s="176">
        <v>0</v>
      </c>
      <c r="N126" s="175">
        <v>0</v>
      </c>
      <c r="O126" s="175">
        <v>10000</v>
      </c>
      <c r="P126" s="176">
        <v>10000</v>
      </c>
      <c r="Q126" s="176">
        <v>0</v>
      </c>
      <c r="R126" s="176">
        <v>10000</v>
      </c>
    </row>
    <row r="127" spans="1:18" ht="6.75" customHeight="1" x14ac:dyDescent="0.2">
      <c r="A127" s="155"/>
      <c r="B127" s="211"/>
      <c r="C127" s="165"/>
      <c r="D127" s="166"/>
      <c r="E127" s="65"/>
      <c r="F127" s="65"/>
      <c r="G127" s="166"/>
      <c r="H127" s="60"/>
      <c r="I127" s="247"/>
      <c r="J127" s="163"/>
      <c r="K127" s="163"/>
      <c r="L127" s="169"/>
      <c r="M127" s="169"/>
      <c r="N127" s="163"/>
      <c r="O127" s="163"/>
      <c r="P127" s="169"/>
      <c r="Q127" s="169"/>
      <c r="R127" s="169"/>
    </row>
    <row r="128" spans="1:18" s="172" customFormat="1" ht="38.25" x14ac:dyDescent="0.2">
      <c r="A128" s="170"/>
      <c r="B128" s="218" t="s">
        <v>356</v>
      </c>
      <c r="C128" s="248" t="s">
        <v>74</v>
      </c>
      <c r="D128" s="249" t="s">
        <v>129</v>
      </c>
      <c r="E128" s="191" t="s">
        <v>131</v>
      </c>
      <c r="F128" s="191" t="s">
        <v>131</v>
      </c>
      <c r="G128" s="249" t="s">
        <v>132</v>
      </c>
      <c r="H128" s="192" t="s">
        <v>131</v>
      </c>
      <c r="I128" s="245"/>
      <c r="J128" s="250">
        <f>J129</f>
        <v>0</v>
      </c>
      <c r="K128" s="250">
        <f t="shared" ref="K128:R128" si="51">K129</f>
        <v>0</v>
      </c>
      <c r="L128" s="250">
        <f t="shared" si="51"/>
        <v>0</v>
      </c>
      <c r="M128" s="250">
        <f t="shared" si="51"/>
        <v>0</v>
      </c>
      <c r="N128" s="250">
        <f t="shared" si="51"/>
        <v>0</v>
      </c>
      <c r="O128" s="250">
        <f t="shared" si="51"/>
        <v>600000</v>
      </c>
      <c r="P128" s="483">
        <f t="shared" si="51"/>
        <v>0</v>
      </c>
      <c r="Q128" s="250">
        <f t="shared" si="51"/>
        <v>0</v>
      </c>
      <c r="R128" s="250">
        <f t="shared" si="51"/>
        <v>600000</v>
      </c>
    </row>
    <row r="129" spans="1:18" s="172" customFormat="1" ht="18.75" x14ac:dyDescent="0.2">
      <c r="A129" s="170"/>
      <c r="B129" s="177" t="s">
        <v>221</v>
      </c>
      <c r="C129" s="70" t="s">
        <v>74</v>
      </c>
      <c r="D129" s="72" t="s">
        <v>129</v>
      </c>
      <c r="E129" s="59" t="s">
        <v>131</v>
      </c>
      <c r="F129" s="59" t="s">
        <v>131</v>
      </c>
      <c r="G129" s="72" t="s">
        <v>14</v>
      </c>
      <c r="H129" s="60" t="s">
        <v>131</v>
      </c>
      <c r="I129" s="246"/>
      <c r="J129" s="185">
        <f t="shared" ref="J129:Q130" si="52">J130</f>
        <v>0</v>
      </c>
      <c r="K129" s="185">
        <f t="shared" si="52"/>
        <v>0</v>
      </c>
      <c r="L129" s="186">
        <f t="shared" si="52"/>
        <v>0</v>
      </c>
      <c r="M129" s="186">
        <f t="shared" si="52"/>
        <v>0</v>
      </c>
      <c r="N129" s="185">
        <f t="shared" si="52"/>
        <v>0</v>
      </c>
      <c r="O129" s="185">
        <f t="shared" si="52"/>
        <v>600000</v>
      </c>
      <c r="P129" s="186">
        <f t="shared" si="52"/>
        <v>0</v>
      </c>
      <c r="Q129" s="186">
        <f t="shared" si="52"/>
        <v>0</v>
      </c>
      <c r="R129" s="186">
        <f>R130</f>
        <v>600000</v>
      </c>
    </row>
    <row r="130" spans="1:18" s="172" customFormat="1" ht="25.5" x14ac:dyDescent="0.2">
      <c r="A130" s="170"/>
      <c r="B130" s="177" t="s">
        <v>21</v>
      </c>
      <c r="C130" s="70" t="s">
        <v>74</v>
      </c>
      <c r="D130" s="72" t="s">
        <v>129</v>
      </c>
      <c r="E130" s="59" t="s">
        <v>131</v>
      </c>
      <c r="F130" s="59" t="s">
        <v>131</v>
      </c>
      <c r="G130" s="72" t="s">
        <v>14</v>
      </c>
      <c r="H130" s="60" t="s">
        <v>131</v>
      </c>
      <c r="I130" s="246" t="s">
        <v>144</v>
      </c>
      <c r="J130" s="185">
        <f t="shared" si="52"/>
        <v>0</v>
      </c>
      <c r="K130" s="185">
        <f t="shared" si="52"/>
        <v>0</v>
      </c>
      <c r="L130" s="186">
        <f t="shared" si="52"/>
        <v>0</v>
      </c>
      <c r="M130" s="186">
        <f t="shared" si="52"/>
        <v>0</v>
      </c>
      <c r="N130" s="185">
        <f t="shared" si="52"/>
        <v>0</v>
      </c>
      <c r="O130" s="185">
        <f t="shared" si="52"/>
        <v>600000</v>
      </c>
      <c r="P130" s="186">
        <f t="shared" si="52"/>
        <v>0</v>
      </c>
      <c r="Q130" s="186">
        <f>Q131</f>
        <v>0</v>
      </c>
      <c r="R130" s="186">
        <f>R131</f>
        <v>600000</v>
      </c>
    </row>
    <row r="131" spans="1:18" s="172" customFormat="1" ht="18.75" x14ac:dyDescent="0.2">
      <c r="A131" s="170"/>
      <c r="B131" s="177" t="s">
        <v>22</v>
      </c>
      <c r="C131" s="70" t="s">
        <v>74</v>
      </c>
      <c r="D131" s="72" t="s">
        <v>129</v>
      </c>
      <c r="E131" s="59" t="s">
        <v>131</v>
      </c>
      <c r="F131" s="59" t="s">
        <v>131</v>
      </c>
      <c r="G131" s="72" t="s">
        <v>14</v>
      </c>
      <c r="H131" s="60" t="s">
        <v>131</v>
      </c>
      <c r="I131" s="246" t="s">
        <v>23</v>
      </c>
      <c r="J131" s="185">
        <v>0</v>
      </c>
      <c r="K131" s="185"/>
      <c r="L131" s="186"/>
      <c r="M131" s="186"/>
      <c r="N131" s="185"/>
      <c r="O131" s="185">
        <v>600000</v>
      </c>
      <c r="P131" s="186"/>
      <c r="Q131" s="186"/>
      <c r="R131" s="186">
        <v>600000</v>
      </c>
    </row>
    <row r="132" spans="1:18" s="172" customFormat="1" ht="12" customHeight="1" x14ac:dyDescent="0.2">
      <c r="A132" s="170"/>
      <c r="B132" s="237"/>
      <c r="C132" s="77"/>
      <c r="D132" s="79"/>
      <c r="E132" s="81"/>
      <c r="F132" s="81"/>
      <c r="G132" s="79"/>
      <c r="H132" s="83"/>
      <c r="I132" s="198"/>
      <c r="J132" s="185"/>
      <c r="K132" s="185"/>
      <c r="L132" s="186"/>
      <c r="M132" s="186"/>
      <c r="N132" s="185"/>
      <c r="O132" s="185"/>
      <c r="P132" s="186"/>
      <c r="Q132" s="186"/>
      <c r="R132" s="201"/>
    </row>
    <row r="133" spans="1:18" ht="13.5" customHeight="1" x14ac:dyDescent="0.2">
      <c r="A133" s="155"/>
      <c r="B133" s="218"/>
      <c r="C133" s="252"/>
      <c r="D133" s="253"/>
      <c r="E133" s="253"/>
      <c r="F133" s="253"/>
      <c r="G133" s="253"/>
      <c r="H133" s="246"/>
      <c r="I133" s="220"/>
      <c r="J133" s="232"/>
      <c r="K133" s="232"/>
      <c r="L133" s="233"/>
      <c r="M133" s="233"/>
      <c r="N133" s="232"/>
      <c r="O133" s="232"/>
      <c r="P133" s="233"/>
      <c r="Q133" s="233"/>
      <c r="R133" s="233"/>
    </row>
    <row r="134" spans="1:18" s="172" customFormat="1" ht="31.5" x14ac:dyDescent="0.2">
      <c r="A134" s="254"/>
      <c r="B134" s="164" t="s">
        <v>339</v>
      </c>
      <c r="C134" s="255" t="s">
        <v>75</v>
      </c>
      <c r="D134" s="191" t="s">
        <v>131</v>
      </c>
      <c r="E134" s="191" t="s">
        <v>131</v>
      </c>
      <c r="F134" s="191" t="s">
        <v>131</v>
      </c>
      <c r="G134" s="191" t="s">
        <v>132</v>
      </c>
      <c r="H134" s="192" t="s">
        <v>131</v>
      </c>
      <c r="I134" s="256"/>
      <c r="J134" s="163">
        <f t="shared" ref="J134:Q136" si="53">J135</f>
        <v>0</v>
      </c>
      <c r="K134" s="163">
        <f t="shared" ref="K134:R136" si="54">K135</f>
        <v>1700000</v>
      </c>
      <c r="L134" s="169">
        <f t="shared" si="54"/>
        <v>1700000</v>
      </c>
      <c r="M134" s="169">
        <f t="shared" si="54"/>
        <v>0</v>
      </c>
      <c r="N134" s="163">
        <f t="shared" si="54"/>
        <v>0</v>
      </c>
      <c r="O134" s="163">
        <f t="shared" si="54"/>
        <v>593000</v>
      </c>
      <c r="P134" s="169">
        <f t="shared" si="54"/>
        <v>593000</v>
      </c>
      <c r="Q134" s="169">
        <f t="shared" si="54"/>
        <v>593000</v>
      </c>
      <c r="R134" s="169">
        <f t="shared" si="54"/>
        <v>593000</v>
      </c>
    </row>
    <row r="135" spans="1:18" ht="89.25" x14ac:dyDescent="0.2">
      <c r="A135" s="257"/>
      <c r="B135" s="173" t="s">
        <v>290</v>
      </c>
      <c r="C135" s="91" t="s">
        <v>75</v>
      </c>
      <c r="D135" s="59" t="s">
        <v>131</v>
      </c>
      <c r="E135" s="59" t="s">
        <v>131</v>
      </c>
      <c r="F135" s="59" t="s">
        <v>131</v>
      </c>
      <c r="G135" s="59" t="s">
        <v>192</v>
      </c>
      <c r="H135" s="60" t="s">
        <v>133</v>
      </c>
      <c r="I135" s="179"/>
      <c r="J135" s="175">
        <f t="shared" si="53"/>
        <v>0</v>
      </c>
      <c r="K135" s="175">
        <f t="shared" si="54"/>
        <v>1700000</v>
      </c>
      <c r="L135" s="176">
        <f t="shared" si="54"/>
        <v>1700000</v>
      </c>
      <c r="M135" s="176">
        <f t="shared" si="54"/>
        <v>0</v>
      </c>
      <c r="N135" s="175">
        <f t="shared" si="54"/>
        <v>0</v>
      </c>
      <c r="O135" s="175">
        <f t="shared" si="54"/>
        <v>593000</v>
      </c>
      <c r="P135" s="176">
        <f t="shared" si="54"/>
        <v>593000</v>
      </c>
      <c r="Q135" s="176">
        <f t="shared" si="54"/>
        <v>593000</v>
      </c>
      <c r="R135" s="176">
        <f t="shared" si="54"/>
        <v>593000</v>
      </c>
    </row>
    <row r="136" spans="1:18" x14ac:dyDescent="0.2">
      <c r="A136" s="257"/>
      <c r="B136" s="177" t="s">
        <v>56</v>
      </c>
      <c r="C136" s="91" t="s">
        <v>75</v>
      </c>
      <c r="D136" s="59" t="s">
        <v>131</v>
      </c>
      <c r="E136" s="59" t="s">
        <v>131</v>
      </c>
      <c r="F136" s="59" t="s">
        <v>131</v>
      </c>
      <c r="G136" s="59" t="s">
        <v>192</v>
      </c>
      <c r="H136" s="60" t="s">
        <v>133</v>
      </c>
      <c r="I136" s="179" t="s">
        <v>57</v>
      </c>
      <c r="J136" s="181">
        <f t="shared" si="53"/>
        <v>0</v>
      </c>
      <c r="K136" s="181">
        <f t="shared" si="53"/>
        <v>1700000</v>
      </c>
      <c r="L136" s="181">
        <f t="shared" si="53"/>
        <v>1700000</v>
      </c>
      <c r="M136" s="181">
        <f t="shared" si="53"/>
        <v>0</v>
      </c>
      <c r="N136" s="181">
        <f t="shared" si="53"/>
        <v>0</v>
      </c>
      <c r="O136" s="181">
        <f t="shared" si="53"/>
        <v>593000</v>
      </c>
      <c r="P136" s="182">
        <f t="shared" si="53"/>
        <v>593000</v>
      </c>
      <c r="Q136" s="181">
        <f t="shared" si="53"/>
        <v>593000</v>
      </c>
      <c r="R136" s="181">
        <f t="shared" si="54"/>
        <v>593000</v>
      </c>
    </row>
    <row r="137" spans="1:18" ht="25.5" x14ac:dyDescent="0.2">
      <c r="A137" s="257"/>
      <c r="B137" s="177" t="s">
        <v>58</v>
      </c>
      <c r="C137" s="91" t="s">
        <v>75</v>
      </c>
      <c r="D137" s="59" t="s">
        <v>131</v>
      </c>
      <c r="E137" s="59" t="s">
        <v>131</v>
      </c>
      <c r="F137" s="59" t="s">
        <v>131</v>
      </c>
      <c r="G137" s="59" t="s">
        <v>192</v>
      </c>
      <c r="H137" s="60" t="s">
        <v>133</v>
      </c>
      <c r="I137" s="179" t="s">
        <v>59</v>
      </c>
      <c r="J137" s="181">
        <v>0</v>
      </c>
      <c r="K137" s="181">
        <v>1700000</v>
      </c>
      <c r="L137" s="181">
        <v>1700000</v>
      </c>
      <c r="M137" s="181">
        <v>0</v>
      </c>
      <c r="N137" s="181">
        <v>0</v>
      </c>
      <c r="O137" s="181">
        <v>593000</v>
      </c>
      <c r="P137" s="182">
        <v>593000</v>
      </c>
      <c r="Q137" s="181">
        <v>593000</v>
      </c>
      <c r="R137" s="181">
        <v>593000</v>
      </c>
    </row>
    <row r="138" spans="1:18" ht="8.25" customHeight="1" x14ac:dyDescent="0.2">
      <c r="A138" s="257"/>
      <c r="B138" s="237"/>
      <c r="C138" s="258"/>
      <c r="D138" s="123"/>
      <c r="E138" s="123"/>
      <c r="F138" s="123"/>
      <c r="G138" s="123"/>
      <c r="H138" s="259"/>
      <c r="I138" s="260"/>
      <c r="J138" s="224"/>
      <c r="K138" s="224"/>
      <c r="L138" s="225"/>
      <c r="M138" s="225"/>
      <c r="N138" s="224"/>
      <c r="O138" s="224"/>
      <c r="P138" s="225"/>
      <c r="Q138" s="225"/>
      <c r="R138" s="225"/>
    </row>
    <row r="139" spans="1:18" s="172" customFormat="1" ht="56.25" customHeight="1" x14ac:dyDescent="0.2">
      <c r="A139" s="254"/>
      <c r="B139" s="164" t="s">
        <v>307</v>
      </c>
      <c r="C139" s="261" t="s">
        <v>86</v>
      </c>
      <c r="D139" s="214" t="s">
        <v>131</v>
      </c>
      <c r="E139" s="214" t="s">
        <v>131</v>
      </c>
      <c r="F139" s="214" t="s">
        <v>131</v>
      </c>
      <c r="G139" s="214" t="s">
        <v>132</v>
      </c>
      <c r="H139" s="204" t="s">
        <v>131</v>
      </c>
      <c r="I139" s="256"/>
      <c r="J139" s="216">
        <f t="shared" ref="J139:R141" si="55">J140</f>
        <v>0</v>
      </c>
      <c r="K139" s="216">
        <f t="shared" si="55"/>
        <v>720000</v>
      </c>
      <c r="L139" s="217">
        <f t="shared" si="55"/>
        <v>720000</v>
      </c>
      <c r="M139" s="217">
        <f t="shared" si="55"/>
        <v>0</v>
      </c>
      <c r="N139" s="216">
        <f t="shared" si="55"/>
        <v>0</v>
      </c>
      <c r="O139" s="216">
        <f t="shared" si="55"/>
        <v>100000</v>
      </c>
      <c r="P139" s="217">
        <f t="shared" si="55"/>
        <v>100000</v>
      </c>
      <c r="Q139" s="217">
        <f t="shared" si="55"/>
        <v>100000</v>
      </c>
      <c r="R139" s="217">
        <f t="shared" si="55"/>
        <v>100000</v>
      </c>
    </row>
    <row r="140" spans="1:18" ht="60.75" customHeight="1" x14ac:dyDescent="0.2">
      <c r="A140" s="257"/>
      <c r="B140" s="173" t="s">
        <v>292</v>
      </c>
      <c r="C140" s="91" t="s">
        <v>86</v>
      </c>
      <c r="D140" s="59" t="s">
        <v>131</v>
      </c>
      <c r="E140" s="59" t="s">
        <v>131</v>
      </c>
      <c r="F140" s="59" t="s">
        <v>131</v>
      </c>
      <c r="G140" s="59" t="s">
        <v>203</v>
      </c>
      <c r="H140" s="60" t="s">
        <v>291</v>
      </c>
      <c r="I140" s="179"/>
      <c r="J140" s="175">
        <f t="shared" si="55"/>
        <v>0</v>
      </c>
      <c r="K140" s="175">
        <f t="shared" si="55"/>
        <v>720000</v>
      </c>
      <c r="L140" s="176">
        <f t="shared" si="55"/>
        <v>720000</v>
      </c>
      <c r="M140" s="176">
        <f t="shared" si="55"/>
        <v>0</v>
      </c>
      <c r="N140" s="175">
        <f t="shared" si="55"/>
        <v>0</v>
      </c>
      <c r="O140" s="175">
        <f t="shared" si="55"/>
        <v>100000</v>
      </c>
      <c r="P140" s="176">
        <f t="shared" si="55"/>
        <v>100000</v>
      </c>
      <c r="Q140" s="176">
        <f t="shared" si="55"/>
        <v>100000</v>
      </c>
      <c r="R140" s="176">
        <f t="shared" si="55"/>
        <v>100000</v>
      </c>
    </row>
    <row r="141" spans="1:18" x14ac:dyDescent="0.2">
      <c r="A141" s="257"/>
      <c r="B141" s="177" t="s">
        <v>56</v>
      </c>
      <c r="C141" s="91" t="s">
        <v>86</v>
      </c>
      <c r="D141" s="59" t="s">
        <v>131</v>
      </c>
      <c r="E141" s="59" t="s">
        <v>131</v>
      </c>
      <c r="F141" s="59" t="s">
        <v>131</v>
      </c>
      <c r="G141" s="59" t="s">
        <v>203</v>
      </c>
      <c r="H141" s="60" t="s">
        <v>291</v>
      </c>
      <c r="I141" s="179" t="s">
        <v>57</v>
      </c>
      <c r="J141" s="181">
        <f t="shared" si="55"/>
        <v>0</v>
      </c>
      <c r="K141" s="181">
        <f t="shared" si="55"/>
        <v>720000</v>
      </c>
      <c r="L141" s="181">
        <f t="shared" si="55"/>
        <v>720000</v>
      </c>
      <c r="M141" s="181">
        <f t="shared" si="55"/>
        <v>0</v>
      </c>
      <c r="N141" s="181">
        <f t="shared" si="55"/>
        <v>0</v>
      </c>
      <c r="O141" s="181">
        <f t="shared" si="55"/>
        <v>100000</v>
      </c>
      <c r="P141" s="182">
        <f t="shared" si="55"/>
        <v>100000</v>
      </c>
      <c r="Q141" s="181">
        <f t="shared" si="55"/>
        <v>100000</v>
      </c>
      <c r="R141" s="181">
        <f t="shared" si="55"/>
        <v>100000</v>
      </c>
    </row>
    <row r="142" spans="1:18" ht="25.5" x14ac:dyDescent="0.2">
      <c r="A142" s="257"/>
      <c r="B142" s="177" t="s">
        <v>58</v>
      </c>
      <c r="C142" s="91" t="s">
        <v>86</v>
      </c>
      <c r="D142" s="59" t="s">
        <v>131</v>
      </c>
      <c r="E142" s="59" t="s">
        <v>131</v>
      </c>
      <c r="F142" s="59" t="s">
        <v>131</v>
      </c>
      <c r="G142" s="59" t="s">
        <v>203</v>
      </c>
      <c r="H142" s="60" t="s">
        <v>291</v>
      </c>
      <c r="I142" s="179" t="s">
        <v>59</v>
      </c>
      <c r="J142" s="181">
        <v>0</v>
      </c>
      <c r="K142" s="181">
        <v>720000</v>
      </c>
      <c r="L142" s="181">
        <v>720000</v>
      </c>
      <c r="M142" s="181">
        <v>0</v>
      </c>
      <c r="N142" s="181">
        <v>0</v>
      </c>
      <c r="O142" s="181">
        <v>100000</v>
      </c>
      <c r="P142" s="182">
        <v>100000</v>
      </c>
      <c r="Q142" s="181">
        <v>100000</v>
      </c>
      <c r="R142" s="181">
        <v>100000</v>
      </c>
    </row>
    <row r="143" spans="1:18" ht="5.25" customHeight="1" x14ac:dyDescent="0.2">
      <c r="A143" s="257"/>
      <c r="B143" s="237"/>
      <c r="C143" s="110"/>
      <c r="D143" s="81"/>
      <c r="E143" s="81"/>
      <c r="F143" s="81"/>
      <c r="G143" s="81"/>
      <c r="H143" s="83"/>
      <c r="I143" s="260"/>
      <c r="J143" s="224"/>
      <c r="K143" s="224"/>
      <c r="L143" s="225"/>
      <c r="M143" s="225"/>
      <c r="N143" s="224"/>
      <c r="O143" s="224"/>
      <c r="P143" s="225"/>
      <c r="Q143" s="225"/>
      <c r="R143" s="225"/>
    </row>
    <row r="144" spans="1:18" ht="7.5" customHeight="1" x14ac:dyDescent="0.2">
      <c r="A144" s="257"/>
      <c r="B144" s="177"/>
      <c r="C144" s="103"/>
      <c r="D144" s="65"/>
      <c r="E144" s="65"/>
      <c r="F144" s="65"/>
      <c r="G144" s="65"/>
      <c r="H144" s="262"/>
      <c r="I144" s="179"/>
      <c r="J144" s="263"/>
      <c r="K144" s="263"/>
      <c r="L144" s="264"/>
      <c r="M144" s="264"/>
      <c r="N144" s="263"/>
      <c r="O144" s="263"/>
      <c r="P144" s="264"/>
      <c r="Q144" s="264"/>
      <c r="R144" s="264"/>
    </row>
    <row r="145" spans="1:18" s="172" customFormat="1" ht="47.25" x14ac:dyDescent="0.2">
      <c r="A145" s="254"/>
      <c r="B145" s="164" t="s">
        <v>306</v>
      </c>
      <c r="C145" s="255" t="s">
        <v>88</v>
      </c>
      <c r="D145" s="191" t="s">
        <v>131</v>
      </c>
      <c r="E145" s="191" t="s">
        <v>131</v>
      </c>
      <c r="F145" s="191" t="s">
        <v>131</v>
      </c>
      <c r="G145" s="191" t="s">
        <v>132</v>
      </c>
      <c r="H145" s="192" t="s">
        <v>131</v>
      </c>
      <c r="I145" s="256"/>
      <c r="J145" s="163">
        <f t="shared" ref="J145:R145" si="56">J146</f>
        <v>0</v>
      </c>
      <c r="K145" s="163">
        <f t="shared" si="56"/>
        <v>1573000</v>
      </c>
      <c r="L145" s="169">
        <f t="shared" si="56"/>
        <v>1573000</v>
      </c>
      <c r="M145" s="169">
        <f t="shared" si="56"/>
        <v>0</v>
      </c>
      <c r="N145" s="163">
        <f t="shared" si="56"/>
        <v>1573000</v>
      </c>
      <c r="O145" s="163">
        <f t="shared" si="56"/>
        <v>1573000</v>
      </c>
      <c r="P145" s="169">
        <f t="shared" si="56"/>
        <v>0</v>
      </c>
      <c r="Q145" s="169">
        <f t="shared" si="56"/>
        <v>1573000</v>
      </c>
      <c r="R145" s="169">
        <f t="shared" si="56"/>
        <v>1573000</v>
      </c>
    </row>
    <row r="146" spans="1:18" x14ac:dyDescent="0.2">
      <c r="A146" s="257"/>
      <c r="B146" s="177" t="s">
        <v>134</v>
      </c>
      <c r="C146" s="103" t="s">
        <v>88</v>
      </c>
      <c r="D146" s="65" t="s">
        <v>131</v>
      </c>
      <c r="E146" s="65" t="s">
        <v>131</v>
      </c>
      <c r="F146" s="65" t="s">
        <v>131</v>
      </c>
      <c r="G146" s="65" t="s">
        <v>135</v>
      </c>
      <c r="H146" s="60" t="s">
        <v>131</v>
      </c>
      <c r="I146" s="179"/>
      <c r="J146" s="175">
        <f>J149+J147</f>
        <v>0</v>
      </c>
      <c r="K146" s="175">
        <f t="shared" ref="K146:P146" si="57">K149+K147</f>
        <v>1573000</v>
      </c>
      <c r="L146" s="176">
        <f t="shared" si="57"/>
        <v>1573000</v>
      </c>
      <c r="M146" s="176">
        <f t="shared" si="57"/>
        <v>0</v>
      </c>
      <c r="N146" s="175">
        <f>N149+N147</f>
        <v>1573000</v>
      </c>
      <c r="O146" s="175">
        <f>O149+O147</f>
        <v>1573000</v>
      </c>
      <c r="P146" s="176">
        <f t="shared" si="57"/>
        <v>0</v>
      </c>
      <c r="Q146" s="176">
        <f>Q149+Q147</f>
        <v>1573000</v>
      </c>
      <c r="R146" s="176">
        <f>R149+R147</f>
        <v>1573000</v>
      </c>
    </row>
    <row r="147" spans="1:18" ht="25.5" x14ac:dyDescent="0.2">
      <c r="A147" s="257"/>
      <c r="B147" s="177" t="s">
        <v>52</v>
      </c>
      <c r="C147" s="103" t="s">
        <v>88</v>
      </c>
      <c r="D147" s="65" t="s">
        <v>131</v>
      </c>
      <c r="E147" s="65" t="s">
        <v>131</v>
      </c>
      <c r="F147" s="65" t="s">
        <v>131</v>
      </c>
      <c r="G147" s="65" t="s">
        <v>135</v>
      </c>
      <c r="H147" s="60" t="s">
        <v>131</v>
      </c>
      <c r="I147" s="179" t="s">
        <v>53</v>
      </c>
      <c r="J147" s="181">
        <f t="shared" ref="J147:R147" si="58">J148</f>
        <v>0</v>
      </c>
      <c r="K147" s="181">
        <f t="shared" si="58"/>
        <v>23000</v>
      </c>
      <c r="L147" s="181">
        <f t="shared" si="58"/>
        <v>23000</v>
      </c>
      <c r="M147" s="181">
        <f t="shared" si="58"/>
        <v>0</v>
      </c>
      <c r="N147" s="181">
        <f t="shared" si="58"/>
        <v>23000</v>
      </c>
      <c r="O147" s="181">
        <f t="shared" si="58"/>
        <v>23000</v>
      </c>
      <c r="P147" s="182">
        <f t="shared" si="58"/>
        <v>0</v>
      </c>
      <c r="Q147" s="181">
        <f t="shared" si="58"/>
        <v>23000</v>
      </c>
      <c r="R147" s="181">
        <f t="shared" si="58"/>
        <v>23000</v>
      </c>
    </row>
    <row r="148" spans="1:18" ht="25.5" x14ac:dyDescent="0.2">
      <c r="A148" s="257"/>
      <c r="B148" s="177" t="s">
        <v>54</v>
      </c>
      <c r="C148" s="103" t="s">
        <v>88</v>
      </c>
      <c r="D148" s="65" t="s">
        <v>131</v>
      </c>
      <c r="E148" s="65" t="s">
        <v>131</v>
      </c>
      <c r="F148" s="65" t="s">
        <v>131</v>
      </c>
      <c r="G148" s="65" t="s">
        <v>135</v>
      </c>
      <c r="H148" s="60" t="s">
        <v>131</v>
      </c>
      <c r="I148" s="179" t="s">
        <v>55</v>
      </c>
      <c r="J148" s="181">
        <v>0</v>
      </c>
      <c r="K148" s="181">
        <v>23000</v>
      </c>
      <c r="L148" s="181">
        <v>23000</v>
      </c>
      <c r="M148" s="181">
        <v>0</v>
      </c>
      <c r="N148" s="181">
        <v>23000</v>
      </c>
      <c r="O148" s="181">
        <v>23000</v>
      </c>
      <c r="P148" s="182">
        <v>0</v>
      </c>
      <c r="Q148" s="181">
        <v>23000</v>
      </c>
      <c r="R148" s="181">
        <v>23000</v>
      </c>
    </row>
    <row r="149" spans="1:18" x14ac:dyDescent="0.2">
      <c r="A149" s="257"/>
      <c r="B149" s="177" t="s">
        <v>62</v>
      </c>
      <c r="C149" s="265" t="s">
        <v>88</v>
      </c>
      <c r="D149" s="66" t="s">
        <v>131</v>
      </c>
      <c r="E149" s="65" t="s">
        <v>131</v>
      </c>
      <c r="F149" s="65" t="s">
        <v>131</v>
      </c>
      <c r="G149" s="67" t="s">
        <v>135</v>
      </c>
      <c r="H149" s="60" t="s">
        <v>131</v>
      </c>
      <c r="I149" s="174" t="s">
        <v>63</v>
      </c>
      <c r="J149" s="181">
        <f t="shared" ref="J149:R149" si="59">J150</f>
        <v>0</v>
      </c>
      <c r="K149" s="181">
        <f t="shared" si="59"/>
        <v>1550000</v>
      </c>
      <c r="L149" s="181">
        <f t="shared" si="59"/>
        <v>1550000</v>
      </c>
      <c r="M149" s="181">
        <f t="shared" si="59"/>
        <v>0</v>
      </c>
      <c r="N149" s="181">
        <f t="shared" si="59"/>
        <v>1550000</v>
      </c>
      <c r="O149" s="181">
        <f t="shared" si="59"/>
        <v>1550000</v>
      </c>
      <c r="P149" s="182">
        <f t="shared" si="59"/>
        <v>0</v>
      </c>
      <c r="Q149" s="181">
        <f t="shared" si="59"/>
        <v>1550000</v>
      </c>
      <c r="R149" s="181">
        <f t="shared" si="59"/>
        <v>1550000</v>
      </c>
    </row>
    <row r="150" spans="1:18" ht="38.25" x14ac:dyDescent="0.2">
      <c r="A150" s="257"/>
      <c r="B150" s="177" t="s">
        <v>163</v>
      </c>
      <c r="C150" s="265" t="s">
        <v>88</v>
      </c>
      <c r="D150" s="66" t="s">
        <v>131</v>
      </c>
      <c r="E150" s="65" t="s">
        <v>131</v>
      </c>
      <c r="F150" s="65" t="s">
        <v>131</v>
      </c>
      <c r="G150" s="67" t="s">
        <v>135</v>
      </c>
      <c r="H150" s="60" t="s">
        <v>131</v>
      </c>
      <c r="I150" s="174" t="s">
        <v>136</v>
      </c>
      <c r="J150" s="181">
        <v>0</v>
      </c>
      <c r="K150" s="181">
        <v>1550000</v>
      </c>
      <c r="L150" s="181">
        <v>1550000</v>
      </c>
      <c r="M150" s="181">
        <v>0</v>
      </c>
      <c r="N150" s="181">
        <v>1550000</v>
      </c>
      <c r="O150" s="181">
        <v>1550000</v>
      </c>
      <c r="P150" s="182">
        <v>0</v>
      </c>
      <c r="Q150" s="181">
        <v>1550000</v>
      </c>
      <c r="R150" s="181">
        <v>1550000</v>
      </c>
    </row>
    <row r="151" spans="1:18" x14ac:dyDescent="0.2">
      <c r="A151" s="257"/>
      <c r="B151" s="177"/>
      <c r="C151" s="266"/>
      <c r="D151" s="267"/>
      <c r="E151" s="123"/>
      <c r="F151" s="123"/>
      <c r="G151" s="124"/>
      <c r="H151" s="83"/>
      <c r="I151" s="239"/>
      <c r="J151" s="224"/>
      <c r="K151" s="224"/>
      <c r="L151" s="225"/>
      <c r="M151" s="225"/>
      <c r="N151" s="224"/>
      <c r="O151" s="224"/>
      <c r="P151" s="225"/>
      <c r="Q151" s="225"/>
      <c r="R151" s="225"/>
    </row>
    <row r="152" spans="1:18" ht="7.5" customHeight="1" x14ac:dyDescent="0.2">
      <c r="A152" s="257"/>
      <c r="B152" s="226"/>
      <c r="C152" s="268"/>
      <c r="D152" s="269"/>
      <c r="E152" s="269"/>
      <c r="F152" s="269"/>
      <c r="G152" s="269"/>
      <c r="H152" s="269"/>
      <c r="I152" s="205"/>
      <c r="J152" s="263"/>
      <c r="K152" s="263"/>
      <c r="L152" s="264"/>
      <c r="M152" s="264"/>
      <c r="N152" s="263"/>
      <c r="O152" s="263"/>
      <c r="P152" s="264"/>
      <c r="Q152" s="264"/>
      <c r="R152" s="264"/>
    </row>
    <row r="153" spans="1:18" ht="129.75" customHeight="1" x14ac:dyDescent="0.2">
      <c r="A153" s="257"/>
      <c r="B153" s="211" t="s">
        <v>340</v>
      </c>
      <c r="C153" s="165" t="s">
        <v>95</v>
      </c>
      <c r="D153" s="166" t="s">
        <v>131</v>
      </c>
      <c r="E153" s="191" t="s">
        <v>131</v>
      </c>
      <c r="F153" s="191" t="s">
        <v>131</v>
      </c>
      <c r="G153" s="166" t="s">
        <v>132</v>
      </c>
      <c r="H153" s="194" t="s">
        <v>131</v>
      </c>
      <c r="I153" s="184"/>
      <c r="J153" s="163">
        <f>J157+J162+J154</f>
        <v>66943108.229999997</v>
      </c>
      <c r="K153" s="163">
        <f t="shared" ref="K153:R153" si="60">K157+K162+K154</f>
        <v>110457653.44</v>
      </c>
      <c r="L153" s="163">
        <f t="shared" si="60"/>
        <v>88274657.329999998</v>
      </c>
      <c r="M153" s="163">
        <f t="shared" si="60"/>
        <v>0</v>
      </c>
      <c r="N153" s="163">
        <f t="shared" si="60"/>
        <v>0</v>
      </c>
      <c r="O153" s="163">
        <f t="shared" si="60"/>
        <v>71484113.450000003</v>
      </c>
      <c r="P153" s="169">
        <f t="shared" si="60"/>
        <v>86312120.00999999</v>
      </c>
      <c r="Q153" s="163">
        <f t="shared" si="60"/>
        <v>71484113.450000003</v>
      </c>
      <c r="R153" s="163">
        <f t="shared" si="60"/>
        <v>80862858.00999999</v>
      </c>
    </row>
    <row r="154" spans="1:18" ht="53.25" hidden="1" customHeight="1" x14ac:dyDescent="0.2">
      <c r="A154" s="257"/>
      <c r="B154" s="177" t="s">
        <v>336</v>
      </c>
      <c r="C154" s="91" t="s">
        <v>95</v>
      </c>
      <c r="D154" s="59" t="s">
        <v>131</v>
      </c>
      <c r="E154" s="59" t="s">
        <v>131</v>
      </c>
      <c r="F154" s="59" t="s">
        <v>131</v>
      </c>
      <c r="G154" s="59" t="s">
        <v>337</v>
      </c>
      <c r="H154" s="60" t="s">
        <v>131</v>
      </c>
      <c r="I154" s="179"/>
      <c r="J154" s="185">
        <f t="shared" ref="J154:R155" si="61">J155</f>
        <v>0</v>
      </c>
      <c r="K154" s="185">
        <f t="shared" si="61"/>
        <v>28280553.620000001</v>
      </c>
      <c r="L154" s="186">
        <f t="shared" si="61"/>
        <v>5449262</v>
      </c>
      <c r="M154" s="186">
        <f t="shared" si="61"/>
        <v>0</v>
      </c>
      <c r="N154" s="185">
        <f t="shared" si="61"/>
        <v>0</v>
      </c>
      <c r="O154" s="185">
        <f t="shared" si="61"/>
        <v>0</v>
      </c>
      <c r="P154" s="186">
        <f t="shared" si="61"/>
        <v>5449262</v>
      </c>
      <c r="Q154" s="186">
        <f t="shared" si="61"/>
        <v>0</v>
      </c>
      <c r="R154" s="186">
        <f t="shared" si="61"/>
        <v>0</v>
      </c>
    </row>
    <row r="155" spans="1:18" ht="27" hidden="1" customHeight="1" x14ac:dyDescent="0.2">
      <c r="A155" s="257"/>
      <c r="B155" s="177" t="s">
        <v>52</v>
      </c>
      <c r="C155" s="91" t="s">
        <v>95</v>
      </c>
      <c r="D155" s="59" t="s">
        <v>131</v>
      </c>
      <c r="E155" s="59" t="s">
        <v>131</v>
      </c>
      <c r="F155" s="59" t="s">
        <v>131</v>
      </c>
      <c r="G155" s="59" t="s">
        <v>337</v>
      </c>
      <c r="H155" s="60" t="s">
        <v>131</v>
      </c>
      <c r="I155" s="179" t="s">
        <v>53</v>
      </c>
      <c r="J155" s="188">
        <f t="shared" si="61"/>
        <v>0</v>
      </c>
      <c r="K155" s="188">
        <f t="shared" si="61"/>
        <v>28280553.620000001</v>
      </c>
      <c r="L155" s="188">
        <f t="shared" si="61"/>
        <v>5449262</v>
      </c>
      <c r="M155" s="188">
        <f t="shared" si="61"/>
        <v>0</v>
      </c>
      <c r="N155" s="188">
        <f t="shared" si="61"/>
        <v>0</v>
      </c>
      <c r="O155" s="188">
        <f t="shared" si="61"/>
        <v>0</v>
      </c>
      <c r="P155" s="189">
        <f t="shared" si="61"/>
        <v>5449262</v>
      </c>
      <c r="Q155" s="188">
        <f t="shared" si="61"/>
        <v>0</v>
      </c>
      <c r="R155" s="188">
        <f t="shared" si="61"/>
        <v>0</v>
      </c>
    </row>
    <row r="156" spans="1:18" ht="43.5" hidden="1" customHeight="1" x14ac:dyDescent="0.2">
      <c r="A156" s="257"/>
      <c r="B156" s="177" t="s">
        <v>54</v>
      </c>
      <c r="C156" s="91" t="s">
        <v>95</v>
      </c>
      <c r="D156" s="59" t="s">
        <v>131</v>
      </c>
      <c r="E156" s="59" t="s">
        <v>131</v>
      </c>
      <c r="F156" s="59" t="s">
        <v>131</v>
      </c>
      <c r="G156" s="59" t="s">
        <v>337</v>
      </c>
      <c r="H156" s="60" t="s">
        <v>131</v>
      </c>
      <c r="I156" s="179" t="s">
        <v>55</v>
      </c>
      <c r="J156" s="181">
        <v>0</v>
      </c>
      <c r="K156" s="181">
        <f>24960378+3320175.62</f>
        <v>28280553.620000001</v>
      </c>
      <c r="L156" s="181">
        <v>5449262</v>
      </c>
      <c r="M156" s="181">
        <v>0</v>
      </c>
      <c r="N156" s="181">
        <v>0</v>
      </c>
      <c r="O156" s="181">
        <v>0</v>
      </c>
      <c r="P156" s="182">
        <v>5449262</v>
      </c>
      <c r="Q156" s="181">
        <v>0</v>
      </c>
      <c r="R156" s="181">
        <v>0</v>
      </c>
    </row>
    <row r="157" spans="1:18" ht="51" x14ac:dyDescent="0.2">
      <c r="A157" s="257"/>
      <c r="B157" s="177" t="s">
        <v>199</v>
      </c>
      <c r="C157" s="91" t="s">
        <v>95</v>
      </c>
      <c r="D157" s="59" t="s">
        <v>131</v>
      </c>
      <c r="E157" s="59" t="s">
        <v>131</v>
      </c>
      <c r="F157" s="59" t="s">
        <v>131</v>
      </c>
      <c r="G157" s="59" t="s">
        <v>198</v>
      </c>
      <c r="H157" s="59" t="s">
        <v>195</v>
      </c>
      <c r="I157" s="179"/>
      <c r="J157" s="185">
        <f>J158</f>
        <v>46943108.229999997</v>
      </c>
      <c r="K157" s="185">
        <f t="shared" ref="K157:R157" si="62">K158</f>
        <v>43974226.770000003</v>
      </c>
      <c r="L157" s="185">
        <f t="shared" si="62"/>
        <v>44622522.280000001</v>
      </c>
      <c r="M157" s="185">
        <f t="shared" si="62"/>
        <v>0</v>
      </c>
      <c r="N157" s="185">
        <f t="shared" si="62"/>
        <v>0</v>
      </c>
      <c r="O157" s="185">
        <f t="shared" si="62"/>
        <v>51484113.450000003</v>
      </c>
      <c r="P157" s="186">
        <f t="shared" si="62"/>
        <v>60862858.009999998</v>
      </c>
      <c r="Q157" s="185">
        <f t="shared" si="62"/>
        <v>51484113.450000003</v>
      </c>
      <c r="R157" s="185">
        <f t="shared" si="62"/>
        <v>60862858.009999998</v>
      </c>
    </row>
    <row r="158" spans="1:18" ht="25.5" x14ac:dyDescent="0.2">
      <c r="A158" s="257"/>
      <c r="B158" s="177" t="s">
        <v>52</v>
      </c>
      <c r="C158" s="91" t="s">
        <v>95</v>
      </c>
      <c r="D158" s="59" t="s">
        <v>131</v>
      </c>
      <c r="E158" s="59" t="s">
        <v>131</v>
      </c>
      <c r="F158" s="59" t="s">
        <v>131</v>
      </c>
      <c r="G158" s="59" t="s">
        <v>198</v>
      </c>
      <c r="H158" s="59" t="s">
        <v>195</v>
      </c>
      <c r="I158" s="179" t="s">
        <v>53</v>
      </c>
      <c r="J158" s="188">
        <f t="shared" ref="J158:P158" si="63">J159</f>
        <v>46943108.229999997</v>
      </c>
      <c r="K158" s="188">
        <f t="shared" si="63"/>
        <v>43974226.770000003</v>
      </c>
      <c r="L158" s="188">
        <f t="shared" si="63"/>
        <v>44622522.280000001</v>
      </c>
      <c r="M158" s="188">
        <f t="shared" si="63"/>
        <v>0</v>
      </c>
      <c r="N158" s="188">
        <f t="shared" si="63"/>
        <v>0</v>
      </c>
      <c r="O158" s="188">
        <f t="shared" si="63"/>
        <v>51484113.450000003</v>
      </c>
      <c r="P158" s="189">
        <f t="shared" si="63"/>
        <v>60862858.009999998</v>
      </c>
      <c r="Q158" s="188">
        <f>Q159</f>
        <v>51484113.450000003</v>
      </c>
      <c r="R158" s="188">
        <f>R159</f>
        <v>60862858.009999998</v>
      </c>
    </row>
    <row r="159" spans="1:18" ht="25.5" x14ac:dyDescent="0.2">
      <c r="A159" s="257"/>
      <c r="B159" s="177" t="s">
        <v>54</v>
      </c>
      <c r="C159" s="91" t="s">
        <v>95</v>
      </c>
      <c r="D159" s="59" t="s">
        <v>131</v>
      </c>
      <c r="E159" s="59" t="s">
        <v>131</v>
      </c>
      <c r="F159" s="59" t="s">
        <v>131</v>
      </c>
      <c r="G159" s="59" t="s">
        <v>198</v>
      </c>
      <c r="H159" s="59" t="s">
        <v>195</v>
      </c>
      <c r="I159" s="179" t="s">
        <v>55</v>
      </c>
      <c r="J159" s="188">
        <v>46943108.229999997</v>
      </c>
      <c r="K159" s="188">
        <v>43974226.770000003</v>
      </c>
      <c r="L159" s="188">
        <v>44622522.280000001</v>
      </c>
      <c r="M159" s="188">
        <v>0</v>
      </c>
      <c r="N159" s="188">
        <v>0</v>
      </c>
      <c r="O159" s="188">
        <v>51484113.450000003</v>
      </c>
      <c r="P159" s="189">
        <v>60862858.009999998</v>
      </c>
      <c r="Q159" s="188">
        <v>51484113.450000003</v>
      </c>
      <c r="R159" s="188">
        <v>60862858.009999998</v>
      </c>
    </row>
    <row r="160" spans="1:18" ht="25.5" x14ac:dyDescent="0.2">
      <c r="A160" s="257"/>
      <c r="B160" s="177" t="s">
        <v>234</v>
      </c>
      <c r="C160" s="70" t="s">
        <v>95</v>
      </c>
      <c r="D160" s="72" t="s">
        <v>131</v>
      </c>
      <c r="E160" s="59" t="s">
        <v>131</v>
      </c>
      <c r="F160" s="59" t="s">
        <v>131</v>
      </c>
      <c r="G160" s="72" t="s">
        <v>235</v>
      </c>
      <c r="H160" s="59" t="s">
        <v>131</v>
      </c>
      <c r="I160" s="220"/>
      <c r="J160" s="188">
        <f t="shared" ref="J160:R160" si="64">J161</f>
        <v>20000000</v>
      </c>
      <c r="K160" s="189">
        <f t="shared" si="64"/>
        <v>38202873.049999997</v>
      </c>
      <c r="L160" s="189">
        <f t="shared" si="64"/>
        <v>38202873.049999997</v>
      </c>
      <c r="M160" s="189">
        <f t="shared" si="64"/>
        <v>0</v>
      </c>
      <c r="N160" s="188">
        <f t="shared" si="64"/>
        <v>0</v>
      </c>
      <c r="O160" s="188">
        <f t="shared" si="64"/>
        <v>20000000</v>
      </c>
      <c r="P160" s="189">
        <f t="shared" si="64"/>
        <v>20000000</v>
      </c>
      <c r="Q160" s="189">
        <f t="shared" si="64"/>
        <v>20000000</v>
      </c>
      <c r="R160" s="189">
        <f t="shared" si="64"/>
        <v>20000000</v>
      </c>
    </row>
    <row r="161" spans="1:18" ht="25.5" x14ac:dyDescent="0.2">
      <c r="A161" s="257"/>
      <c r="B161" s="177" t="s">
        <v>52</v>
      </c>
      <c r="C161" s="70" t="s">
        <v>95</v>
      </c>
      <c r="D161" s="72" t="s">
        <v>131</v>
      </c>
      <c r="E161" s="59" t="s">
        <v>131</v>
      </c>
      <c r="F161" s="59" t="s">
        <v>131</v>
      </c>
      <c r="G161" s="72" t="s">
        <v>235</v>
      </c>
      <c r="H161" s="59" t="s">
        <v>131</v>
      </c>
      <c r="I161" s="220" t="s">
        <v>53</v>
      </c>
      <c r="J161" s="181">
        <f t="shared" ref="J161:R161" si="65">J162</f>
        <v>20000000</v>
      </c>
      <c r="K161" s="182">
        <f t="shared" si="65"/>
        <v>38202873.049999997</v>
      </c>
      <c r="L161" s="181">
        <f t="shared" si="65"/>
        <v>38202873.049999997</v>
      </c>
      <c r="M161" s="181">
        <f t="shared" si="65"/>
        <v>0</v>
      </c>
      <c r="N161" s="181">
        <f t="shared" si="65"/>
        <v>0</v>
      </c>
      <c r="O161" s="181">
        <f t="shared" si="65"/>
        <v>20000000</v>
      </c>
      <c r="P161" s="182">
        <f t="shared" si="65"/>
        <v>20000000</v>
      </c>
      <c r="Q161" s="181">
        <f t="shared" si="65"/>
        <v>20000000</v>
      </c>
      <c r="R161" s="181">
        <f t="shared" si="65"/>
        <v>20000000</v>
      </c>
    </row>
    <row r="162" spans="1:18" ht="25.5" x14ac:dyDescent="0.2">
      <c r="A162" s="257"/>
      <c r="B162" s="177" t="s">
        <v>54</v>
      </c>
      <c r="C162" s="70" t="s">
        <v>95</v>
      </c>
      <c r="D162" s="72" t="s">
        <v>131</v>
      </c>
      <c r="E162" s="59" t="s">
        <v>131</v>
      </c>
      <c r="F162" s="59" t="s">
        <v>131</v>
      </c>
      <c r="G162" s="72" t="s">
        <v>235</v>
      </c>
      <c r="H162" s="59" t="s">
        <v>131</v>
      </c>
      <c r="I162" s="220" t="s">
        <v>55</v>
      </c>
      <c r="J162" s="181">
        <v>20000000</v>
      </c>
      <c r="K162" s="182">
        <v>38202873.049999997</v>
      </c>
      <c r="L162" s="181">
        <v>38202873.049999997</v>
      </c>
      <c r="M162" s="181">
        <v>0</v>
      </c>
      <c r="N162" s="181">
        <v>0</v>
      </c>
      <c r="O162" s="181">
        <v>20000000</v>
      </c>
      <c r="P162" s="182">
        <v>20000000</v>
      </c>
      <c r="Q162" s="181">
        <v>20000000</v>
      </c>
      <c r="R162" s="181">
        <v>20000000</v>
      </c>
    </row>
    <row r="163" spans="1:18" x14ac:dyDescent="0.2">
      <c r="A163" s="257"/>
      <c r="B163" s="226"/>
      <c r="C163" s="227"/>
      <c r="D163" s="228"/>
      <c r="E163" s="269"/>
      <c r="F163" s="269"/>
      <c r="G163" s="229"/>
      <c r="H163" s="271"/>
      <c r="I163" s="231"/>
      <c r="J163" s="263"/>
      <c r="K163" s="263"/>
      <c r="L163" s="264"/>
      <c r="M163" s="264"/>
      <c r="N163" s="263"/>
      <c r="O163" s="263"/>
      <c r="P163" s="264"/>
      <c r="Q163" s="264"/>
      <c r="R163" s="264"/>
    </row>
    <row r="164" spans="1:18" ht="47.25" x14ac:dyDescent="0.2">
      <c r="A164" s="257"/>
      <c r="B164" s="164" t="s">
        <v>314</v>
      </c>
      <c r="C164" s="272" t="s">
        <v>116</v>
      </c>
      <c r="D164" s="273" t="s">
        <v>131</v>
      </c>
      <c r="E164" s="191" t="s">
        <v>131</v>
      </c>
      <c r="F164" s="191" t="s">
        <v>131</v>
      </c>
      <c r="G164" s="274" t="s">
        <v>132</v>
      </c>
      <c r="H164" s="192" t="s">
        <v>131</v>
      </c>
      <c r="I164" s="275"/>
      <c r="J164" s="163">
        <f t="shared" ref="J164:R164" si="66">J165</f>
        <v>2506402</v>
      </c>
      <c r="K164" s="163">
        <f t="shared" si="66"/>
        <v>7738776.9699999997</v>
      </c>
      <c r="L164" s="163">
        <f t="shared" si="66"/>
        <v>9119992.4900000002</v>
      </c>
      <c r="M164" s="163">
        <f t="shared" si="66"/>
        <v>2506402</v>
      </c>
      <c r="N164" s="163">
        <f t="shared" si="66"/>
        <v>7738776.9699999997</v>
      </c>
      <c r="O164" s="163">
        <f t="shared" si="66"/>
        <v>7738776.9699999997</v>
      </c>
      <c r="P164" s="169">
        <f t="shared" si="66"/>
        <v>10950494.49</v>
      </c>
      <c r="Q164" s="163">
        <f t="shared" si="66"/>
        <v>9603958.9699999988</v>
      </c>
      <c r="R164" s="163">
        <f t="shared" si="66"/>
        <v>9119992.4900000002</v>
      </c>
    </row>
    <row r="165" spans="1:18" ht="18" customHeight="1" x14ac:dyDescent="0.2">
      <c r="A165" s="257"/>
      <c r="B165" s="276" t="s">
        <v>205</v>
      </c>
      <c r="C165" s="265" t="s">
        <v>116</v>
      </c>
      <c r="D165" s="66" t="s">
        <v>131</v>
      </c>
      <c r="E165" s="65" t="s">
        <v>131</v>
      </c>
      <c r="F165" s="65" t="s">
        <v>131</v>
      </c>
      <c r="G165" s="67" t="s">
        <v>204</v>
      </c>
      <c r="H165" s="60" t="s">
        <v>131</v>
      </c>
      <c r="I165" s="174"/>
      <c r="J165" s="175">
        <f>J166</f>
        <v>2506402</v>
      </c>
      <c r="K165" s="175">
        <f t="shared" ref="K165:R166" si="67">K166</f>
        <v>7738776.9699999997</v>
      </c>
      <c r="L165" s="176">
        <f t="shared" si="67"/>
        <v>9119992.4900000002</v>
      </c>
      <c r="M165" s="176">
        <f t="shared" si="67"/>
        <v>2506402</v>
      </c>
      <c r="N165" s="175">
        <f t="shared" si="67"/>
        <v>7738776.9699999997</v>
      </c>
      <c r="O165" s="175">
        <f t="shared" si="67"/>
        <v>7738776.9699999997</v>
      </c>
      <c r="P165" s="176">
        <f t="shared" si="67"/>
        <v>10950494.49</v>
      </c>
      <c r="Q165" s="176">
        <f t="shared" si="67"/>
        <v>9603958.9699999988</v>
      </c>
      <c r="R165" s="176">
        <f t="shared" si="67"/>
        <v>9119992.4900000002</v>
      </c>
    </row>
    <row r="166" spans="1:18" ht="28.5" customHeight="1" x14ac:dyDescent="0.2">
      <c r="A166" s="257"/>
      <c r="B166" s="218" t="s">
        <v>122</v>
      </c>
      <c r="C166" s="265" t="s">
        <v>116</v>
      </c>
      <c r="D166" s="66" t="s">
        <v>131</v>
      </c>
      <c r="E166" s="65" t="s">
        <v>131</v>
      </c>
      <c r="F166" s="65" t="s">
        <v>131</v>
      </c>
      <c r="G166" s="67" t="s">
        <v>204</v>
      </c>
      <c r="H166" s="60" t="s">
        <v>131</v>
      </c>
      <c r="I166" s="174" t="s">
        <v>53</v>
      </c>
      <c r="J166" s="175">
        <f>J167</f>
        <v>2506402</v>
      </c>
      <c r="K166" s="175">
        <f t="shared" si="67"/>
        <v>7738776.9699999997</v>
      </c>
      <c r="L166" s="176">
        <f t="shared" si="67"/>
        <v>9119992.4900000002</v>
      </c>
      <c r="M166" s="176">
        <f t="shared" si="67"/>
        <v>2506402</v>
      </c>
      <c r="N166" s="175">
        <f t="shared" si="67"/>
        <v>7738776.9699999997</v>
      </c>
      <c r="O166" s="175">
        <f t="shared" si="67"/>
        <v>7738776.9699999997</v>
      </c>
      <c r="P166" s="176">
        <f t="shared" si="67"/>
        <v>10950494.49</v>
      </c>
      <c r="Q166" s="176">
        <f t="shared" si="67"/>
        <v>9603958.9699999988</v>
      </c>
      <c r="R166" s="176">
        <f t="shared" si="67"/>
        <v>9119992.4900000002</v>
      </c>
    </row>
    <row r="167" spans="1:18" ht="28.5" customHeight="1" x14ac:dyDescent="0.2">
      <c r="A167" s="257"/>
      <c r="B167" s="195" t="s">
        <v>54</v>
      </c>
      <c r="C167" s="266" t="s">
        <v>116</v>
      </c>
      <c r="D167" s="267" t="s">
        <v>131</v>
      </c>
      <c r="E167" s="123" t="s">
        <v>131</v>
      </c>
      <c r="F167" s="123" t="s">
        <v>131</v>
      </c>
      <c r="G167" s="124" t="s">
        <v>204</v>
      </c>
      <c r="H167" s="83" t="s">
        <v>131</v>
      </c>
      <c r="I167" s="239" t="s">
        <v>55</v>
      </c>
      <c r="J167" s="181">
        <v>2506402</v>
      </c>
      <c r="K167" s="181">
        <v>7738776.9699999997</v>
      </c>
      <c r="L167" s="181">
        <v>9119992.4900000002</v>
      </c>
      <c r="M167" s="181">
        <v>2506402</v>
      </c>
      <c r="N167" s="181">
        <v>7738776.9699999997</v>
      </c>
      <c r="O167" s="181">
        <f>7738776.97</f>
        <v>7738776.9699999997</v>
      </c>
      <c r="P167" s="182">
        <f>9119992.49+1830502</f>
        <v>10950494.49</v>
      </c>
      <c r="Q167" s="181">
        <f>7738776.97+1865182</f>
        <v>9603958.9699999988</v>
      </c>
      <c r="R167" s="181">
        <f>9119992.49</f>
        <v>9119992.4900000002</v>
      </c>
    </row>
    <row r="168" spans="1:18" ht="10.5" customHeight="1" x14ac:dyDescent="0.2">
      <c r="A168" s="257"/>
      <c r="B168" s="280"/>
      <c r="C168" s="227"/>
      <c r="D168" s="228"/>
      <c r="E168" s="269"/>
      <c r="F168" s="269"/>
      <c r="G168" s="229"/>
      <c r="H168" s="271"/>
      <c r="I168" s="231"/>
      <c r="J168" s="263"/>
      <c r="K168" s="263"/>
      <c r="L168" s="264"/>
      <c r="M168" s="264"/>
      <c r="N168" s="263"/>
      <c r="O168" s="263"/>
      <c r="P168" s="264"/>
      <c r="Q168" s="264"/>
      <c r="R168" s="264"/>
    </row>
    <row r="169" spans="1:18" s="172" customFormat="1" ht="53.25" customHeight="1" x14ac:dyDescent="0.2">
      <c r="A169" s="254"/>
      <c r="B169" s="164" t="s">
        <v>331</v>
      </c>
      <c r="C169" s="255" t="s">
        <v>101</v>
      </c>
      <c r="D169" s="191" t="s">
        <v>131</v>
      </c>
      <c r="E169" s="191" t="s">
        <v>131</v>
      </c>
      <c r="F169" s="191" t="s">
        <v>131</v>
      </c>
      <c r="G169" s="191" t="s">
        <v>132</v>
      </c>
      <c r="H169" s="192" t="s">
        <v>131</v>
      </c>
      <c r="I169" s="256"/>
      <c r="J169" s="163">
        <f t="shared" ref="J169:R169" si="68">J170</f>
        <v>16112574.75</v>
      </c>
      <c r="K169" s="163">
        <f t="shared" si="68"/>
        <v>16112574.75</v>
      </c>
      <c r="L169" s="163">
        <f t="shared" si="68"/>
        <v>16112574.75</v>
      </c>
      <c r="M169" s="163">
        <f t="shared" si="68"/>
        <v>16112574.75</v>
      </c>
      <c r="N169" s="163">
        <f t="shared" si="68"/>
        <v>16112574.75</v>
      </c>
      <c r="O169" s="163">
        <f t="shared" si="68"/>
        <v>16112574.75</v>
      </c>
      <c r="P169" s="169">
        <f t="shared" si="68"/>
        <v>16112574.75</v>
      </c>
      <c r="Q169" s="163">
        <f t="shared" si="68"/>
        <v>16112574.75</v>
      </c>
      <c r="R169" s="163">
        <f t="shared" si="68"/>
        <v>16112574.75</v>
      </c>
    </row>
    <row r="170" spans="1:18" s="172" customFormat="1" ht="30.75" customHeight="1" x14ac:dyDescent="0.2">
      <c r="A170" s="254"/>
      <c r="B170" s="178" t="s">
        <v>29</v>
      </c>
      <c r="C170" s="91" t="s">
        <v>101</v>
      </c>
      <c r="D170" s="59" t="s">
        <v>131</v>
      </c>
      <c r="E170" s="65" t="s">
        <v>131</v>
      </c>
      <c r="F170" s="65" t="s">
        <v>131</v>
      </c>
      <c r="G170" s="59" t="s">
        <v>27</v>
      </c>
      <c r="H170" s="60" t="s">
        <v>131</v>
      </c>
      <c r="I170" s="220"/>
      <c r="J170" s="175">
        <f>J171+J173</f>
        <v>16112574.75</v>
      </c>
      <c r="K170" s="175">
        <f t="shared" ref="K170:R170" si="69">K171+K173</f>
        <v>16112574.75</v>
      </c>
      <c r="L170" s="175">
        <f t="shared" si="69"/>
        <v>16112574.75</v>
      </c>
      <c r="M170" s="175">
        <f t="shared" si="69"/>
        <v>16112574.75</v>
      </c>
      <c r="N170" s="175">
        <f t="shared" si="69"/>
        <v>16112574.75</v>
      </c>
      <c r="O170" s="175">
        <f t="shared" si="69"/>
        <v>16112574.75</v>
      </c>
      <c r="P170" s="176">
        <f t="shared" si="69"/>
        <v>16112574.75</v>
      </c>
      <c r="Q170" s="175">
        <f t="shared" si="69"/>
        <v>16112574.75</v>
      </c>
      <c r="R170" s="175">
        <f t="shared" si="69"/>
        <v>16112574.75</v>
      </c>
    </row>
    <row r="171" spans="1:18" s="172" customFormat="1" ht="53.25" customHeight="1" x14ac:dyDescent="0.2">
      <c r="A171" s="254"/>
      <c r="B171" s="177" t="s">
        <v>67</v>
      </c>
      <c r="C171" s="91" t="s">
        <v>101</v>
      </c>
      <c r="D171" s="59" t="s">
        <v>131</v>
      </c>
      <c r="E171" s="65" t="s">
        <v>131</v>
      </c>
      <c r="F171" s="65" t="s">
        <v>131</v>
      </c>
      <c r="G171" s="64" t="s">
        <v>27</v>
      </c>
      <c r="H171" s="60" t="s">
        <v>131</v>
      </c>
      <c r="I171" s="179">
        <v>100</v>
      </c>
      <c r="J171" s="181">
        <f t="shared" ref="J171:R171" si="70">J172</f>
        <v>15685574.75</v>
      </c>
      <c r="K171" s="181">
        <f t="shared" si="70"/>
        <v>15685574.75</v>
      </c>
      <c r="L171" s="181">
        <f t="shared" si="70"/>
        <v>15685574.75</v>
      </c>
      <c r="M171" s="181">
        <f t="shared" si="70"/>
        <v>15685574.75</v>
      </c>
      <c r="N171" s="181">
        <f t="shared" si="70"/>
        <v>15685574.75</v>
      </c>
      <c r="O171" s="181">
        <f t="shared" si="70"/>
        <v>15685574.75</v>
      </c>
      <c r="P171" s="182">
        <f t="shared" si="70"/>
        <v>15685574.75</v>
      </c>
      <c r="Q171" s="181">
        <f t="shared" si="70"/>
        <v>15685574.75</v>
      </c>
      <c r="R171" s="181">
        <f t="shared" si="70"/>
        <v>15685574.75</v>
      </c>
    </row>
    <row r="172" spans="1:18" s="172" customFormat="1" ht="36" customHeight="1" x14ac:dyDescent="0.2">
      <c r="A172" s="254"/>
      <c r="B172" s="177" t="s">
        <v>61</v>
      </c>
      <c r="C172" s="91" t="s">
        <v>101</v>
      </c>
      <c r="D172" s="59" t="s">
        <v>131</v>
      </c>
      <c r="E172" s="65" t="s">
        <v>131</v>
      </c>
      <c r="F172" s="65" t="s">
        <v>131</v>
      </c>
      <c r="G172" s="64" t="s">
        <v>27</v>
      </c>
      <c r="H172" s="60" t="s">
        <v>131</v>
      </c>
      <c r="I172" s="179">
        <v>120</v>
      </c>
      <c r="J172" s="181">
        <v>15685574.75</v>
      </c>
      <c r="K172" s="181">
        <v>15685574.75</v>
      </c>
      <c r="L172" s="181">
        <v>15685574.75</v>
      </c>
      <c r="M172" s="181">
        <v>15685574.75</v>
      </c>
      <c r="N172" s="181">
        <v>15685574.75</v>
      </c>
      <c r="O172" s="181">
        <v>15685574.75</v>
      </c>
      <c r="P172" s="182">
        <v>15685574.75</v>
      </c>
      <c r="Q172" s="181">
        <v>15685574.75</v>
      </c>
      <c r="R172" s="181">
        <v>15685574.75</v>
      </c>
    </row>
    <row r="173" spans="1:18" s="172" customFormat="1" ht="29.25" customHeight="1" x14ac:dyDescent="0.2">
      <c r="A173" s="254"/>
      <c r="B173" s="177" t="s">
        <v>52</v>
      </c>
      <c r="C173" s="91" t="s">
        <v>101</v>
      </c>
      <c r="D173" s="59" t="s">
        <v>131</v>
      </c>
      <c r="E173" s="65" t="s">
        <v>131</v>
      </c>
      <c r="F173" s="65" t="s">
        <v>131</v>
      </c>
      <c r="G173" s="64" t="s">
        <v>27</v>
      </c>
      <c r="H173" s="60" t="s">
        <v>131</v>
      </c>
      <c r="I173" s="179">
        <v>200</v>
      </c>
      <c r="J173" s="181">
        <f t="shared" ref="J173:R173" si="71">J174</f>
        <v>427000</v>
      </c>
      <c r="K173" s="181">
        <f t="shared" si="71"/>
        <v>427000</v>
      </c>
      <c r="L173" s="181">
        <f t="shared" si="71"/>
        <v>427000</v>
      </c>
      <c r="M173" s="181">
        <f t="shared" si="71"/>
        <v>427000</v>
      </c>
      <c r="N173" s="181">
        <f t="shared" si="71"/>
        <v>427000</v>
      </c>
      <c r="O173" s="181">
        <f t="shared" si="71"/>
        <v>427000</v>
      </c>
      <c r="P173" s="182">
        <f t="shared" si="71"/>
        <v>427000</v>
      </c>
      <c r="Q173" s="181">
        <f t="shared" si="71"/>
        <v>427000</v>
      </c>
      <c r="R173" s="181">
        <f t="shared" si="71"/>
        <v>427000</v>
      </c>
    </row>
    <row r="174" spans="1:18" s="172" customFormat="1" ht="33" customHeight="1" x14ac:dyDescent="0.2">
      <c r="A174" s="254"/>
      <c r="B174" s="177" t="s">
        <v>54</v>
      </c>
      <c r="C174" s="91" t="s">
        <v>101</v>
      </c>
      <c r="D174" s="59" t="s">
        <v>131</v>
      </c>
      <c r="E174" s="65" t="s">
        <v>131</v>
      </c>
      <c r="F174" s="65" t="s">
        <v>131</v>
      </c>
      <c r="G174" s="64" t="s">
        <v>27</v>
      </c>
      <c r="H174" s="60" t="s">
        <v>131</v>
      </c>
      <c r="I174" s="179">
        <v>240</v>
      </c>
      <c r="J174" s="181">
        <v>427000</v>
      </c>
      <c r="K174" s="181">
        <v>427000</v>
      </c>
      <c r="L174" s="181">
        <v>427000</v>
      </c>
      <c r="M174" s="181">
        <v>427000</v>
      </c>
      <c r="N174" s="181">
        <v>427000</v>
      </c>
      <c r="O174" s="181">
        <v>427000</v>
      </c>
      <c r="P174" s="182">
        <v>427000</v>
      </c>
      <c r="Q174" s="181">
        <v>427000</v>
      </c>
      <c r="R174" s="181">
        <v>427000</v>
      </c>
    </row>
    <row r="175" spans="1:18" s="172" customFormat="1" ht="7.5" customHeight="1" x14ac:dyDescent="0.2">
      <c r="A175" s="254"/>
      <c r="B175" s="281"/>
      <c r="C175" s="255"/>
      <c r="D175" s="191"/>
      <c r="E175" s="191"/>
      <c r="F175" s="191"/>
      <c r="G175" s="191"/>
      <c r="H175" s="192"/>
      <c r="I175" s="256"/>
      <c r="J175" s="163"/>
      <c r="K175" s="163"/>
      <c r="L175" s="169"/>
      <c r="M175" s="169"/>
      <c r="N175" s="163"/>
      <c r="O175" s="163"/>
      <c r="P175" s="169"/>
      <c r="Q175" s="169"/>
      <c r="R175" s="169"/>
    </row>
    <row r="176" spans="1:18" ht="7.5" customHeight="1" x14ac:dyDescent="0.2">
      <c r="A176" s="257"/>
      <c r="B176" s="226"/>
      <c r="C176" s="268"/>
      <c r="D176" s="269"/>
      <c r="E176" s="269"/>
      <c r="F176" s="269"/>
      <c r="G176" s="269"/>
      <c r="H176" s="282"/>
      <c r="I176" s="205"/>
      <c r="J176" s="263"/>
      <c r="K176" s="263"/>
      <c r="L176" s="264"/>
      <c r="M176" s="264"/>
      <c r="N176" s="263"/>
      <c r="O176" s="263"/>
      <c r="P176" s="264"/>
      <c r="Q176" s="264"/>
      <c r="R176" s="264"/>
    </row>
    <row r="177" spans="1:18" s="172" customFormat="1" ht="60" customHeight="1" x14ac:dyDescent="0.2">
      <c r="A177" s="254"/>
      <c r="B177" s="164" t="s">
        <v>293</v>
      </c>
      <c r="C177" s="255" t="s">
        <v>1</v>
      </c>
      <c r="D177" s="191" t="s">
        <v>131</v>
      </c>
      <c r="E177" s="191" t="s">
        <v>131</v>
      </c>
      <c r="F177" s="191" t="s">
        <v>131</v>
      </c>
      <c r="G177" s="191" t="s">
        <v>132</v>
      </c>
      <c r="H177" s="283" t="s">
        <v>131</v>
      </c>
      <c r="I177" s="256"/>
      <c r="J177" s="163">
        <f>J181+J186+J193+J196+J252+J202+J199+J234+J221+J224+J227+J258+J230+J240+J237+J247+J214+J243+J218+J255+J249+J233+J178</f>
        <v>1344229549.76</v>
      </c>
      <c r="K177" s="163">
        <f t="shared" ref="K177:R177" si="72">K181+K186+K193+K196+K252+K202+K199+K234+K221+K224+K227+K258+K230+K240+K237+K247+K214+K243+K218+K255+K249+K233+K178</f>
        <v>1333498579.8399999</v>
      </c>
      <c r="L177" s="163">
        <f t="shared" si="72"/>
        <v>1375586680.5899997</v>
      </c>
      <c r="M177" s="163">
        <f t="shared" si="72"/>
        <v>598864538.92000008</v>
      </c>
      <c r="N177" s="163">
        <f t="shared" si="72"/>
        <v>620311428.95000005</v>
      </c>
      <c r="O177" s="163">
        <f t="shared" si="72"/>
        <v>1334752358.5499997</v>
      </c>
      <c r="P177" s="169">
        <f t="shared" si="72"/>
        <v>1429869191.98</v>
      </c>
      <c r="Q177" s="163">
        <f t="shared" si="72"/>
        <v>1332165628.9499998</v>
      </c>
      <c r="R177" s="163">
        <f t="shared" si="72"/>
        <v>1379345110.5899997</v>
      </c>
    </row>
    <row r="178" spans="1:18" s="172" customFormat="1" ht="116.25" customHeight="1" x14ac:dyDescent="0.2">
      <c r="A178" s="254"/>
      <c r="B178" s="177" t="s">
        <v>259</v>
      </c>
      <c r="C178" s="91" t="s">
        <v>1</v>
      </c>
      <c r="D178" s="59" t="s">
        <v>131</v>
      </c>
      <c r="E178" s="59" t="s">
        <v>131</v>
      </c>
      <c r="F178" s="59" t="s">
        <v>131</v>
      </c>
      <c r="G178" s="59" t="s">
        <v>427</v>
      </c>
      <c r="H178" s="60" t="s">
        <v>129</v>
      </c>
      <c r="I178" s="262"/>
      <c r="J178" s="181">
        <f t="shared" ref="J178:R179" si="73">J179</f>
        <v>57144780</v>
      </c>
      <c r="K178" s="182">
        <f t="shared" si="73"/>
        <v>57144780</v>
      </c>
      <c r="L178" s="181">
        <f t="shared" si="73"/>
        <v>57144780</v>
      </c>
      <c r="M178" s="180">
        <f t="shared" si="73"/>
        <v>57144780</v>
      </c>
      <c r="N178" s="181">
        <f t="shared" si="73"/>
        <v>57144780</v>
      </c>
      <c r="O178" s="182">
        <f t="shared" si="73"/>
        <v>57144780</v>
      </c>
      <c r="P178" s="182">
        <f t="shared" si="73"/>
        <v>57144780</v>
      </c>
      <c r="Q178" s="181">
        <f t="shared" si="73"/>
        <v>57144780</v>
      </c>
      <c r="R178" s="181">
        <f t="shared" si="73"/>
        <v>57144780</v>
      </c>
    </row>
    <row r="179" spans="1:18" s="172" customFormat="1" ht="60" customHeight="1" x14ac:dyDescent="0.2">
      <c r="A179" s="254"/>
      <c r="B179" s="177" t="s">
        <v>21</v>
      </c>
      <c r="C179" s="91" t="s">
        <v>1</v>
      </c>
      <c r="D179" s="59" t="s">
        <v>131</v>
      </c>
      <c r="E179" s="59" t="s">
        <v>131</v>
      </c>
      <c r="F179" s="59" t="s">
        <v>131</v>
      </c>
      <c r="G179" s="59" t="s">
        <v>427</v>
      </c>
      <c r="H179" s="60" t="s">
        <v>129</v>
      </c>
      <c r="I179" s="262" t="s">
        <v>144</v>
      </c>
      <c r="J179" s="181">
        <f t="shared" si="73"/>
        <v>57144780</v>
      </c>
      <c r="K179" s="182">
        <f t="shared" si="73"/>
        <v>57144780</v>
      </c>
      <c r="L179" s="181">
        <f t="shared" si="73"/>
        <v>57144780</v>
      </c>
      <c r="M179" s="180">
        <f t="shared" si="73"/>
        <v>57144780</v>
      </c>
      <c r="N179" s="181">
        <f t="shared" si="73"/>
        <v>57144780</v>
      </c>
      <c r="O179" s="182">
        <f t="shared" si="73"/>
        <v>57144780</v>
      </c>
      <c r="P179" s="182">
        <f t="shared" si="73"/>
        <v>57144780</v>
      </c>
      <c r="Q179" s="181">
        <f t="shared" si="73"/>
        <v>57144780</v>
      </c>
      <c r="R179" s="181">
        <f t="shared" si="73"/>
        <v>57144780</v>
      </c>
    </row>
    <row r="180" spans="1:18" s="172" customFormat="1" ht="31.5" customHeight="1" x14ac:dyDescent="0.2">
      <c r="A180" s="254"/>
      <c r="B180" s="177" t="s">
        <v>22</v>
      </c>
      <c r="C180" s="91" t="s">
        <v>1</v>
      </c>
      <c r="D180" s="59" t="s">
        <v>131</v>
      </c>
      <c r="E180" s="59" t="s">
        <v>131</v>
      </c>
      <c r="F180" s="59" t="s">
        <v>131</v>
      </c>
      <c r="G180" s="59" t="s">
        <v>427</v>
      </c>
      <c r="H180" s="60" t="s">
        <v>129</v>
      </c>
      <c r="I180" s="262" t="s">
        <v>23</v>
      </c>
      <c r="J180" s="181">
        <v>57144780</v>
      </c>
      <c r="K180" s="181">
        <v>57144780</v>
      </c>
      <c r="L180" s="181">
        <v>57144780</v>
      </c>
      <c r="M180" s="181">
        <v>57144780</v>
      </c>
      <c r="N180" s="181">
        <v>57144780</v>
      </c>
      <c r="O180" s="181">
        <v>57144780</v>
      </c>
      <c r="P180" s="182">
        <v>57144780</v>
      </c>
      <c r="Q180" s="181">
        <v>57144780</v>
      </c>
      <c r="R180" s="181">
        <v>57144780</v>
      </c>
    </row>
    <row r="181" spans="1:18" s="172" customFormat="1" ht="25.5" x14ac:dyDescent="0.2">
      <c r="A181" s="254"/>
      <c r="B181" s="178" t="s">
        <v>29</v>
      </c>
      <c r="C181" s="91" t="s">
        <v>1</v>
      </c>
      <c r="D181" s="59" t="s">
        <v>131</v>
      </c>
      <c r="E181" s="65" t="s">
        <v>131</v>
      </c>
      <c r="F181" s="65" t="s">
        <v>131</v>
      </c>
      <c r="G181" s="59" t="s">
        <v>27</v>
      </c>
      <c r="H181" s="60" t="s">
        <v>131</v>
      </c>
      <c r="I181" s="179"/>
      <c r="J181" s="175">
        <f>J182+J184</f>
        <v>24646506.93</v>
      </c>
      <c r="K181" s="175">
        <f t="shared" ref="K181:P181" si="74">K182+K184</f>
        <v>24646506.93</v>
      </c>
      <c r="L181" s="176">
        <f t="shared" si="74"/>
        <v>24646506.93</v>
      </c>
      <c r="M181" s="176">
        <f t="shared" si="74"/>
        <v>24646506.93</v>
      </c>
      <c r="N181" s="175">
        <f>N182+N184</f>
        <v>24646506.93</v>
      </c>
      <c r="O181" s="175">
        <f>O182+O184</f>
        <v>24646506.93</v>
      </c>
      <c r="P181" s="176">
        <f t="shared" si="74"/>
        <v>24646506.93</v>
      </c>
      <c r="Q181" s="176">
        <f>Q182+Q184</f>
        <v>24646506.93</v>
      </c>
      <c r="R181" s="176">
        <f>R182+R184</f>
        <v>24646506.93</v>
      </c>
    </row>
    <row r="182" spans="1:18" s="172" customFormat="1" ht="51" x14ac:dyDescent="0.2">
      <c r="A182" s="254"/>
      <c r="B182" s="177" t="s">
        <v>67</v>
      </c>
      <c r="C182" s="91" t="s">
        <v>1</v>
      </c>
      <c r="D182" s="59" t="s">
        <v>131</v>
      </c>
      <c r="E182" s="65" t="s">
        <v>131</v>
      </c>
      <c r="F182" s="65" t="s">
        <v>131</v>
      </c>
      <c r="G182" s="59" t="s">
        <v>27</v>
      </c>
      <c r="H182" s="60" t="s">
        <v>131</v>
      </c>
      <c r="I182" s="179">
        <v>100</v>
      </c>
      <c r="J182" s="181">
        <f t="shared" ref="J182:R182" si="75">J183</f>
        <v>24486506.93</v>
      </c>
      <c r="K182" s="181">
        <f t="shared" si="75"/>
        <v>24486506.93</v>
      </c>
      <c r="L182" s="181">
        <f t="shared" si="75"/>
        <v>24486506.93</v>
      </c>
      <c r="M182" s="181">
        <f t="shared" si="75"/>
        <v>24486506.93</v>
      </c>
      <c r="N182" s="181">
        <f t="shared" si="75"/>
        <v>24486506.93</v>
      </c>
      <c r="O182" s="181">
        <f t="shared" si="75"/>
        <v>24486506.93</v>
      </c>
      <c r="P182" s="182">
        <f t="shared" si="75"/>
        <v>24486506.93</v>
      </c>
      <c r="Q182" s="181">
        <f t="shared" si="75"/>
        <v>24486506.93</v>
      </c>
      <c r="R182" s="181">
        <f t="shared" si="75"/>
        <v>24486506.93</v>
      </c>
    </row>
    <row r="183" spans="1:18" s="172" customFormat="1" ht="25.5" x14ac:dyDescent="0.2">
      <c r="A183" s="254"/>
      <c r="B183" s="177" t="s">
        <v>61</v>
      </c>
      <c r="C183" s="91" t="s">
        <v>1</v>
      </c>
      <c r="D183" s="59" t="s">
        <v>131</v>
      </c>
      <c r="E183" s="65" t="s">
        <v>131</v>
      </c>
      <c r="F183" s="65" t="s">
        <v>131</v>
      </c>
      <c r="G183" s="59" t="s">
        <v>27</v>
      </c>
      <c r="H183" s="60" t="s">
        <v>131</v>
      </c>
      <c r="I183" s="179">
        <v>120</v>
      </c>
      <c r="J183" s="181">
        <v>24486506.93</v>
      </c>
      <c r="K183" s="181">
        <v>24486506.93</v>
      </c>
      <c r="L183" s="181">
        <v>24486506.93</v>
      </c>
      <c r="M183" s="181">
        <v>24486506.93</v>
      </c>
      <c r="N183" s="181">
        <v>24486506.93</v>
      </c>
      <c r="O183" s="181">
        <v>24486506.93</v>
      </c>
      <c r="P183" s="182">
        <v>24486506.93</v>
      </c>
      <c r="Q183" s="181">
        <v>24486506.93</v>
      </c>
      <c r="R183" s="181">
        <v>24486506.93</v>
      </c>
    </row>
    <row r="184" spans="1:18" s="172" customFormat="1" ht="25.5" x14ac:dyDescent="0.2">
      <c r="A184" s="254"/>
      <c r="B184" s="177" t="s">
        <v>52</v>
      </c>
      <c r="C184" s="91" t="s">
        <v>1</v>
      </c>
      <c r="D184" s="59" t="s">
        <v>131</v>
      </c>
      <c r="E184" s="65" t="s">
        <v>131</v>
      </c>
      <c r="F184" s="65" t="s">
        <v>131</v>
      </c>
      <c r="G184" s="59" t="s">
        <v>27</v>
      </c>
      <c r="H184" s="60" t="s">
        <v>131</v>
      </c>
      <c r="I184" s="179">
        <v>200</v>
      </c>
      <c r="J184" s="181">
        <f t="shared" ref="J184:R184" si="76">J185</f>
        <v>160000</v>
      </c>
      <c r="K184" s="181">
        <f t="shared" si="76"/>
        <v>160000</v>
      </c>
      <c r="L184" s="181">
        <f t="shared" si="76"/>
        <v>160000</v>
      </c>
      <c r="M184" s="181">
        <f t="shared" si="76"/>
        <v>160000</v>
      </c>
      <c r="N184" s="181">
        <f t="shared" si="76"/>
        <v>160000</v>
      </c>
      <c r="O184" s="181">
        <f t="shared" si="76"/>
        <v>160000</v>
      </c>
      <c r="P184" s="182">
        <f t="shared" si="76"/>
        <v>160000</v>
      </c>
      <c r="Q184" s="181">
        <f t="shared" si="76"/>
        <v>160000</v>
      </c>
      <c r="R184" s="181">
        <f t="shared" si="76"/>
        <v>160000</v>
      </c>
    </row>
    <row r="185" spans="1:18" s="172" customFormat="1" ht="25.5" x14ac:dyDescent="0.2">
      <c r="A185" s="254"/>
      <c r="B185" s="177" t="s">
        <v>54</v>
      </c>
      <c r="C185" s="91" t="s">
        <v>1</v>
      </c>
      <c r="D185" s="59" t="s">
        <v>131</v>
      </c>
      <c r="E185" s="65" t="s">
        <v>131</v>
      </c>
      <c r="F185" s="65" t="s">
        <v>131</v>
      </c>
      <c r="G185" s="59" t="s">
        <v>27</v>
      </c>
      <c r="H185" s="60" t="s">
        <v>131</v>
      </c>
      <c r="I185" s="179">
        <v>240</v>
      </c>
      <c r="J185" s="181">
        <v>160000</v>
      </c>
      <c r="K185" s="181">
        <v>160000</v>
      </c>
      <c r="L185" s="181">
        <v>160000</v>
      </c>
      <c r="M185" s="181">
        <v>160000</v>
      </c>
      <c r="N185" s="181">
        <v>160000</v>
      </c>
      <c r="O185" s="181">
        <v>160000</v>
      </c>
      <c r="P185" s="182">
        <v>160000</v>
      </c>
      <c r="Q185" s="181">
        <v>160000</v>
      </c>
      <c r="R185" s="181">
        <v>160000</v>
      </c>
    </row>
    <row r="186" spans="1:18" x14ac:dyDescent="0.2">
      <c r="A186" s="257"/>
      <c r="B186" s="177" t="s">
        <v>125</v>
      </c>
      <c r="C186" s="103" t="s">
        <v>1</v>
      </c>
      <c r="D186" s="66" t="s">
        <v>131</v>
      </c>
      <c r="E186" s="65" t="s">
        <v>131</v>
      </c>
      <c r="F186" s="65" t="s">
        <v>131</v>
      </c>
      <c r="G186" s="67" t="s">
        <v>0</v>
      </c>
      <c r="H186" s="60" t="s">
        <v>131</v>
      </c>
      <c r="I186" s="174"/>
      <c r="J186" s="175">
        <f>J187+J191+J189</f>
        <v>1564140.64</v>
      </c>
      <c r="K186" s="175">
        <f t="shared" ref="K186:P186" si="77">K187+K191+K189</f>
        <v>186200</v>
      </c>
      <c r="L186" s="175">
        <f t="shared" si="77"/>
        <v>186200</v>
      </c>
      <c r="M186" s="175">
        <f t="shared" si="77"/>
        <v>69000</v>
      </c>
      <c r="N186" s="175">
        <f>N187+N191+N189</f>
        <v>69000</v>
      </c>
      <c r="O186" s="175">
        <f>O187+O191+O189</f>
        <v>4129635.11</v>
      </c>
      <c r="P186" s="176">
        <f t="shared" si="77"/>
        <v>69000</v>
      </c>
      <c r="Q186" s="175">
        <f>Q187+Q191+Q189</f>
        <v>69000</v>
      </c>
      <c r="R186" s="175">
        <f>R187+R191+R189</f>
        <v>6863552.7699999996</v>
      </c>
    </row>
    <row r="187" spans="1:18" ht="25.5" x14ac:dyDescent="0.2">
      <c r="A187" s="257"/>
      <c r="B187" s="218" t="s">
        <v>122</v>
      </c>
      <c r="C187" s="252" t="s">
        <v>1</v>
      </c>
      <c r="D187" s="253" t="s">
        <v>131</v>
      </c>
      <c r="E187" s="65" t="s">
        <v>131</v>
      </c>
      <c r="F187" s="65" t="s">
        <v>131</v>
      </c>
      <c r="G187" s="253" t="s">
        <v>0</v>
      </c>
      <c r="H187" s="60" t="s">
        <v>131</v>
      </c>
      <c r="I187" s="220" t="s">
        <v>53</v>
      </c>
      <c r="J187" s="175">
        <f t="shared" ref="J187:R187" si="78">J188</f>
        <v>69000</v>
      </c>
      <c r="K187" s="175">
        <f t="shared" si="78"/>
        <v>69000</v>
      </c>
      <c r="L187" s="176">
        <f t="shared" si="78"/>
        <v>69000</v>
      </c>
      <c r="M187" s="176">
        <f t="shared" si="78"/>
        <v>69000</v>
      </c>
      <c r="N187" s="175">
        <f t="shared" si="78"/>
        <v>69000</v>
      </c>
      <c r="O187" s="175">
        <f t="shared" si="78"/>
        <v>69000</v>
      </c>
      <c r="P187" s="176">
        <f t="shared" si="78"/>
        <v>69000</v>
      </c>
      <c r="Q187" s="176">
        <f t="shared" si="78"/>
        <v>69000</v>
      </c>
      <c r="R187" s="176">
        <f t="shared" si="78"/>
        <v>69000</v>
      </c>
    </row>
    <row r="188" spans="1:18" ht="25.5" x14ac:dyDescent="0.2">
      <c r="A188" s="257"/>
      <c r="B188" s="218" t="s">
        <v>54</v>
      </c>
      <c r="C188" s="252" t="s">
        <v>1</v>
      </c>
      <c r="D188" s="253" t="s">
        <v>131</v>
      </c>
      <c r="E188" s="65" t="s">
        <v>131</v>
      </c>
      <c r="F188" s="65" t="s">
        <v>131</v>
      </c>
      <c r="G188" s="253" t="s">
        <v>0</v>
      </c>
      <c r="H188" s="60" t="s">
        <v>131</v>
      </c>
      <c r="I188" s="220" t="s">
        <v>55</v>
      </c>
      <c r="J188" s="181">
        <v>69000</v>
      </c>
      <c r="K188" s="181">
        <v>69000</v>
      </c>
      <c r="L188" s="181">
        <v>69000</v>
      </c>
      <c r="M188" s="181">
        <v>69000</v>
      </c>
      <c r="N188" s="181">
        <v>69000</v>
      </c>
      <c r="O188" s="181">
        <v>69000</v>
      </c>
      <c r="P188" s="182">
        <v>69000</v>
      </c>
      <c r="Q188" s="181">
        <v>69000</v>
      </c>
      <c r="R188" s="181">
        <v>69000</v>
      </c>
    </row>
    <row r="189" spans="1:18" hidden="1" x14ac:dyDescent="0.2">
      <c r="A189" s="257"/>
      <c r="B189" s="177" t="s">
        <v>56</v>
      </c>
      <c r="C189" s="252" t="s">
        <v>1</v>
      </c>
      <c r="D189" s="253" t="s">
        <v>131</v>
      </c>
      <c r="E189" s="65" t="s">
        <v>131</v>
      </c>
      <c r="F189" s="65" t="s">
        <v>131</v>
      </c>
      <c r="G189" s="253" t="s">
        <v>0</v>
      </c>
      <c r="H189" s="60" t="s">
        <v>131</v>
      </c>
      <c r="I189" s="220" t="s">
        <v>57</v>
      </c>
      <c r="J189" s="175">
        <f t="shared" ref="J189:R189" si="79">J190</f>
        <v>0</v>
      </c>
      <c r="K189" s="175">
        <f t="shared" si="79"/>
        <v>117200</v>
      </c>
      <c r="L189" s="176">
        <f t="shared" si="79"/>
        <v>117200</v>
      </c>
      <c r="M189" s="176">
        <f t="shared" si="79"/>
        <v>0</v>
      </c>
      <c r="N189" s="175">
        <f t="shared" si="79"/>
        <v>0</v>
      </c>
      <c r="O189" s="175">
        <f t="shared" si="79"/>
        <v>0</v>
      </c>
      <c r="P189" s="176">
        <f t="shared" si="79"/>
        <v>0</v>
      </c>
      <c r="Q189" s="176">
        <f t="shared" si="79"/>
        <v>0</v>
      </c>
      <c r="R189" s="176">
        <f t="shared" si="79"/>
        <v>0</v>
      </c>
    </row>
    <row r="190" spans="1:18" hidden="1" x14ac:dyDescent="0.2">
      <c r="A190" s="257"/>
      <c r="B190" s="177" t="s">
        <v>352</v>
      </c>
      <c r="C190" s="252" t="s">
        <v>1</v>
      </c>
      <c r="D190" s="253" t="s">
        <v>131</v>
      </c>
      <c r="E190" s="65" t="s">
        <v>131</v>
      </c>
      <c r="F190" s="65" t="s">
        <v>131</v>
      </c>
      <c r="G190" s="253" t="s">
        <v>0</v>
      </c>
      <c r="H190" s="60" t="s">
        <v>131</v>
      </c>
      <c r="I190" s="220" t="s">
        <v>351</v>
      </c>
      <c r="J190" s="175">
        <v>0</v>
      </c>
      <c r="K190" s="175">
        <v>117200</v>
      </c>
      <c r="L190" s="176">
        <v>117200</v>
      </c>
      <c r="M190" s="176">
        <v>0</v>
      </c>
      <c r="N190" s="175">
        <v>0</v>
      </c>
      <c r="O190" s="175"/>
      <c r="P190" s="176"/>
      <c r="Q190" s="176"/>
      <c r="R190" s="176"/>
    </row>
    <row r="191" spans="1:18" ht="25.5" x14ac:dyDescent="0.2">
      <c r="A191" s="257"/>
      <c r="B191" s="177" t="s">
        <v>21</v>
      </c>
      <c r="C191" s="103" t="s">
        <v>1</v>
      </c>
      <c r="D191" s="66" t="s">
        <v>131</v>
      </c>
      <c r="E191" s="65" t="s">
        <v>131</v>
      </c>
      <c r="F191" s="65" t="s">
        <v>131</v>
      </c>
      <c r="G191" s="67" t="s">
        <v>0</v>
      </c>
      <c r="H191" s="60" t="s">
        <v>131</v>
      </c>
      <c r="I191" s="174">
        <v>600</v>
      </c>
      <c r="J191" s="181">
        <f>J192</f>
        <v>1495140.64</v>
      </c>
      <c r="K191" s="175">
        <f t="shared" ref="K191:R191" si="80">K192</f>
        <v>0</v>
      </c>
      <c r="L191" s="176">
        <f t="shared" si="80"/>
        <v>0</v>
      </c>
      <c r="M191" s="176">
        <f t="shared" si="80"/>
        <v>0</v>
      </c>
      <c r="N191" s="175">
        <f t="shared" si="80"/>
        <v>0</v>
      </c>
      <c r="O191" s="175">
        <f t="shared" si="80"/>
        <v>4060635.11</v>
      </c>
      <c r="P191" s="176">
        <f t="shared" si="80"/>
        <v>0</v>
      </c>
      <c r="Q191" s="176">
        <f t="shared" si="80"/>
        <v>0</v>
      </c>
      <c r="R191" s="176">
        <f t="shared" si="80"/>
        <v>6794552.7699999996</v>
      </c>
    </row>
    <row r="192" spans="1:18" x14ac:dyDescent="0.2">
      <c r="A192" s="257"/>
      <c r="B192" s="177" t="s">
        <v>22</v>
      </c>
      <c r="C192" s="103" t="s">
        <v>1</v>
      </c>
      <c r="D192" s="66" t="s">
        <v>131</v>
      </c>
      <c r="E192" s="65" t="s">
        <v>131</v>
      </c>
      <c r="F192" s="65" t="s">
        <v>131</v>
      </c>
      <c r="G192" s="67" t="s">
        <v>0</v>
      </c>
      <c r="H192" s="60" t="s">
        <v>131</v>
      </c>
      <c r="I192" s="174" t="s">
        <v>23</v>
      </c>
      <c r="J192" s="181">
        <v>1495140.64</v>
      </c>
      <c r="K192" s="181"/>
      <c r="L192" s="181"/>
      <c r="M192" s="181"/>
      <c r="N192" s="181"/>
      <c r="O192" s="181">
        <f>1473905.51+1020720.6+1566009</f>
        <v>4060635.11</v>
      </c>
      <c r="P192" s="182"/>
      <c r="Q192" s="181"/>
      <c r="R192" s="181">
        <f>1450755.77+3028314+2315483</f>
        <v>6794552.7699999996</v>
      </c>
    </row>
    <row r="193" spans="1:18" ht="25.5" x14ac:dyDescent="0.2">
      <c r="A193" s="257"/>
      <c r="B193" s="177" t="s">
        <v>142</v>
      </c>
      <c r="C193" s="103" t="s">
        <v>1</v>
      </c>
      <c r="D193" s="66" t="s">
        <v>131</v>
      </c>
      <c r="E193" s="65" t="s">
        <v>131</v>
      </c>
      <c r="F193" s="65" t="s">
        <v>131</v>
      </c>
      <c r="G193" s="67" t="s">
        <v>143</v>
      </c>
      <c r="H193" s="60" t="s">
        <v>131</v>
      </c>
      <c r="I193" s="174"/>
      <c r="J193" s="175">
        <f t="shared" ref="J193:Q194" si="81">J194</f>
        <v>416265243.36000001</v>
      </c>
      <c r="K193" s="175">
        <f t="shared" si="81"/>
        <v>451519400</v>
      </c>
      <c r="L193" s="176">
        <f t="shared" si="81"/>
        <v>451519400</v>
      </c>
      <c r="M193" s="176">
        <f t="shared" si="81"/>
        <v>451519400</v>
      </c>
      <c r="N193" s="175">
        <f t="shared" si="81"/>
        <v>451519400</v>
      </c>
      <c r="O193" s="175">
        <f t="shared" si="81"/>
        <v>416286478.49000001</v>
      </c>
      <c r="P193" s="176">
        <f t="shared" si="81"/>
        <v>451519400</v>
      </c>
      <c r="Q193" s="176">
        <f t="shared" si="81"/>
        <v>451519400</v>
      </c>
      <c r="R193" s="176">
        <f>R194</f>
        <v>416309628.23000002</v>
      </c>
    </row>
    <row r="194" spans="1:18" ht="25.5" x14ac:dyDescent="0.2">
      <c r="A194" s="257"/>
      <c r="B194" s="177" t="s">
        <v>21</v>
      </c>
      <c r="C194" s="91" t="s">
        <v>1</v>
      </c>
      <c r="D194" s="63" t="s">
        <v>131</v>
      </c>
      <c r="E194" s="65" t="s">
        <v>131</v>
      </c>
      <c r="F194" s="65" t="s">
        <v>131</v>
      </c>
      <c r="G194" s="64" t="s">
        <v>143</v>
      </c>
      <c r="H194" s="60" t="s">
        <v>131</v>
      </c>
      <c r="I194" s="174">
        <v>600</v>
      </c>
      <c r="J194" s="175">
        <f t="shared" si="81"/>
        <v>416265243.36000001</v>
      </c>
      <c r="K194" s="175">
        <f t="shared" si="81"/>
        <v>451519400</v>
      </c>
      <c r="L194" s="176">
        <f t="shared" si="81"/>
        <v>451519400</v>
      </c>
      <c r="M194" s="176">
        <f t="shared" si="81"/>
        <v>451519400</v>
      </c>
      <c r="N194" s="175">
        <f t="shared" si="81"/>
        <v>451519400</v>
      </c>
      <c r="O194" s="175">
        <f t="shared" si="81"/>
        <v>416286478.49000001</v>
      </c>
      <c r="P194" s="176">
        <f t="shared" si="81"/>
        <v>451519400</v>
      </c>
      <c r="Q194" s="176">
        <f>Q195</f>
        <v>451519400</v>
      </c>
      <c r="R194" s="176">
        <f>R195</f>
        <v>416309628.23000002</v>
      </c>
    </row>
    <row r="195" spans="1:18" x14ac:dyDescent="0.2">
      <c r="A195" s="257"/>
      <c r="B195" s="177" t="s">
        <v>22</v>
      </c>
      <c r="C195" s="91" t="s">
        <v>1</v>
      </c>
      <c r="D195" s="63" t="s">
        <v>131</v>
      </c>
      <c r="E195" s="65" t="s">
        <v>131</v>
      </c>
      <c r="F195" s="65" t="s">
        <v>131</v>
      </c>
      <c r="G195" s="64" t="s">
        <v>143</v>
      </c>
      <c r="H195" s="60" t="s">
        <v>131</v>
      </c>
      <c r="I195" s="174" t="s">
        <v>23</v>
      </c>
      <c r="J195" s="188">
        <f>126521500+289743743.36</f>
        <v>416265243.36000001</v>
      </c>
      <c r="K195" s="188">
        <v>451519400</v>
      </c>
      <c r="L195" s="188">
        <v>451519400</v>
      </c>
      <c r="M195" s="188">
        <v>451519400</v>
      </c>
      <c r="N195" s="188">
        <v>451519400</v>
      </c>
      <c r="O195" s="188">
        <f>126521500+289764978.49</f>
        <v>416286478.49000001</v>
      </c>
      <c r="P195" s="189">
        <v>451519400</v>
      </c>
      <c r="Q195" s="188">
        <v>451519400</v>
      </c>
      <c r="R195" s="188">
        <f>126521500+289788128.23</f>
        <v>416309628.23000002</v>
      </c>
    </row>
    <row r="196" spans="1:18" ht="25.5" x14ac:dyDescent="0.2">
      <c r="A196" s="257"/>
      <c r="B196" s="177" t="s">
        <v>145</v>
      </c>
      <c r="C196" s="91" t="s">
        <v>1</v>
      </c>
      <c r="D196" s="63" t="s">
        <v>131</v>
      </c>
      <c r="E196" s="65" t="s">
        <v>131</v>
      </c>
      <c r="F196" s="65" t="s">
        <v>131</v>
      </c>
      <c r="G196" s="64" t="s">
        <v>146</v>
      </c>
      <c r="H196" s="60" t="s">
        <v>131</v>
      </c>
      <c r="I196" s="174"/>
      <c r="J196" s="181">
        <f t="shared" ref="J196:Q197" si="82">J197</f>
        <v>22828926</v>
      </c>
      <c r="K196" s="181">
        <f t="shared" si="82"/>
        <v>0</v>
      </c>
      <c r="L196" s="181">
        <f t="shared" si="82"/>
        <v>0</v>
      </c>
      <c r="M196" s="181">
        <f t="shared" si="82"/>
        <v>0</v>
      </c>
      <c r="N196" s="181">
        <f t="shared" si="82"/>
        <v>0</v>
      </c>
      <c r="O196" s="181">
        <f t="shared" si="82"/>
        <v>22405576</v>
      </c>
      <c r="P196" s="182">
        <f t="shared" si="82"/>
        <v>0</v>
      </c>
      <c r="Q196" s="181">
        <f t="shared" si="82"/>
        <v>0</v>
      </c>
      <c r="R196" s="181">
        <f>R197</f>
        <v>21944056</v>
      </c>
    </row>
    <row r="197" spans="1:18" ht="25.5" x14ac:dyDescent="0.2">
      <c r="A197" s="257"/>
      <c r="B197" s="177" t="s">
        <v>21</v>
      </c>
      <c r="C197" s="91" t="s">
        <v>1</v>
      </c>
      <c r="D197" s="63" t="s">
        <v>131</v>
      </c>
      <c r="E197" s="65" t="s">
        <v>131</v>
      </c>
      <c r="F197" s="65" t="s">
        <v>131</v>
      </c>
      <c r="G197" s="64" t="s">
        <v>146</v>
      </c>
      <c r="H197" s="60" t="s">
        <v>131</v>
      </c>
      <c r="I197" s="174">
        <v>600</v>
      </c>
      <c r="J197" s="181">
        <f t="shared" si="82"/>
        <v>22828926</v>
      </c>
      <c r="K197" s="181">
        <f t="shared" si="82"/>
        <v>0</v>
      </c>
      <c r="L197" s="181">
        <f t="shared" si="82"/>
        <v>0</v>
      </c>
      <c r="M197" s="181">
        <f t="shared" si="82"/>
        <v>0</v>
      </c>
      <c r="N197" s="181">
        <f t="shared" si="82"/>
        <v>0</v>
      </c>
      <c r="O197" s="181">
        <f t="shared" si="82"/>
        <v>22405576</v>
      </c>
      <c r="P197" s="182">
        <f t="shared" si="82"/>
        <v>0</v>
      </c>
      <c r="Q197" s="181">
        <f>Q198</f>
        <v>0</v>
      </c>
      <c r="R197" s="181">
        <f>R198</f>
        <v>21944056</v>
      </c>
    </row>
    <row r="198" spans="1:18" x14ac:dyDescent="0.2">
      <c r="A198" s="257"/>
      <c r="B198" s="177" t="s">
        <v>22</v>
      </c>
      <c r="C198" s="91" t="s">
        <v>1</v>
      </c>
      <c r="D198" s="63" t="s">
        <v>131</v>
      </c>
      <c r="E198" s="65" t="s">
        <v>131</v>
      </c>
      <c r="F198" s="65" t="s">
        <v>131</v>
      </c>
      <c r="G198" s="64" t="s">
        <v>146</v>
      </c>
      <c r="H198" s="60" t="s">
        <v>131</v>
      </c>
      <c r="I198" s="174" t="s">
        <v>23</v>
      </c>
      <c r="J198" s="188">
        <f>4117419.54+18711506.46</f>
        <v>22828926</v>
      </c>
      <c r="K198" s="188"/>
      <c r="L198" s="188"/>
      <c r="M198" s="188"/>
      <c r="N198" s="188"/>
      <c r="O198" s="188">
        <f>3694069.54+18711506.46</f>
        <v>22405576</v>
      </c>
      <c r="P198" s="189"/>
      <c r="Q198" s="188"/>
      <c r="R198" s="188">
        <f>3232549.54+18711506.46</f>
        <v>21944056</v>
      </c>
    </row>
    <row r="199" spans="1:18" ht="38.25" x14ac:dyDescent="0.2">
      <c r="A199" s="257"/>
      <c r="B199" s="173" t="s">
        <v>334</v>
      </c>
      <c r="C199" s="91" t="s">
        <v>1</v>
      </c>
      <c r="D199" s="63" t="s">
        <v>131</v>
      </c>
      <c r="E199" s="59" t="s">
        <v>131</v>
      </c>
      <c r="F199" s="59" t="s">
        <v>131</v>
      </c>
      <c r="G199" s="64" t="s">
        <v>217</v>
      </c>
      <c r="H199" s="60" t="s">
        <v>131</v>
      </c>
      <c r="I199" s="174"/>
      <c r="J199" s="175">
        <f t="shared" ref="J199:Q200" si="83">J200</f>
        <v>268000</v>
      </c>
      <c r="K199" s="175">
        <f t="shared" si="83"/>
        <v>268000</v>
      </c>
      <c r="L199" s="176">
        <f t="shared" si="83"/>
        <v>268000</v>
      </c>
      <c r="M199" s="176">
        <f t="shared" si="83"/>
        <v>268000</v>
      </c>
      <c r="N199" s="175">
        <f t="shared" si="83"/>
        <v>268000</v>
      </c>
      <c r="O199" s="175">
        <f t="shared" si="83"/>
        <v>268000</v>
      </c>
      <c r="P199" s="176">
        <f t="shared" si="83"/>
        <v>268000</v>
      </c>
      <c r="Q199" s="176">
        <f t="shared" si="83"/>
        <v>268000</v>
      </c>
      <c r="R199" s="176">
        <f>R200</f>
        <v>268000</v>
      </c>
    </row>
    <row r="200" spans="1:18" ht="25.5" x14ac:dyDescent="0.2">
      <c r="A200" s="257"/>
      <c r="B200" s="177" t="s">
        <v>21</v>
      </c>
      <c r="C200" s="91" t="s">
        <v>1</v>
      </c>
      <c r="D200" s="63" t="s">
        <v>131</v>
      </c>
      <c r="E200" s="59" t="s">
        <v>131</v>
      </c>
      <c r="F200" s="59" t="s">
        <v>131</v>
      </c>
      <c r="G200" s="64" t="s">
        <v>217</v>
      </c>
      <c r="H200" s="60" t="s">
        <v>131</v>
      </c>
      <c r="I200" s="174" t="s">
        <v>144</v>
      </c>
      <c r="J200" s="175">
        <f t="shared" si="83"/>
        <v>268000</v>
      </c>
      <c r="K200" s="175">
        <f t="shared" si="83"/>
        <v>268000</v>
      </c>
      <c r="L200" s="176">
        <f t="shared" si="83"/>
        <v>268000</v>
      </c>
      <c r="M200" s="176">
        <f t="shared" si="83"/>
        <v>268000</v>
      </c>
      <c r="N200" s="175">
        <f t="shared" si="83"/>
        <v>268000</v>
      </c>
      <c r="O200" s="175">
        <f t="shared" si="83"/>
        <v>268000</v>
      </c>
      <c r="P200" s="176">
        <f t="shared" si="83"/>
        <v>268000</v>
      </c>
      <c r="Q200" s="176">
        <f>Q201</f>
        <v>268000</v>
      </c>
      <c r="R200" s="176">
        <f>R201</f>
        <v>268000</v>
      </c>
    </row>
    <row r="201" spans="1:18" x14ac:dyDescent="0.2">
      <c r="A201" s="257"/>
      <c r="B201" s="177" t="s">
        <v>22</v>
      </c>
      <c r="C201" s="91" t="s">
        <v>1</v>
      </c>
      <c r="D201" s="63" t="s">
        <v>131</v>
      </c>
      <c r="E201" s="59" t="s">
        <v>131</v>
      </c>
      <c r="F201" s="59" t="s">
        <v>131</v>
      </c>
      <c r="G201" s="64" t="s">
        <v>217</v>
      </c>
      <c r="H201" s="60" t="s">
        <v>131</v>
      </c>
      <c r="I201" s="174" t="s">
        <v>23</v>
      </c>
      <c r="J201" s="188">
        <v>268000</v>
      </c>
      <c r="K201" s="188">
        <v>268000</v>
      </c>
      <c r="L201" s="188">
        <v>268000</v>
      </c>
      <c r="M201" s="188">
        <v>268000</v>
      </c>
      <c r="N201" s="188">
        <v>268000</v>
      </c>
      <c r="O201" s="188">
        <v>268000</v>
      </c>
      <c r="P201" s="189">
        <v>268000</v>
      </c>
      <c r="Q201" s="188">
        <v>268000</v>
      </c>
      <c r="R201" s="188">
        <v>268000</v>
      </c>
    </row>
    <row r="202" spans="1:18" ht="38.25" x14ac:dyDescent="0.2">
      <c r="A202" s="257"/>
      <c r="B202" s="177" t="s">
        <v>213</v>
      </c>
      <c r="C202" s="91" t="s">
        <v>1</v>
      </c>
      <c r="D202" s="63" t="s">
        <v>131</v>
      </c>
      <c r="E202" s="59" t="s">
        <v>131</v>
      </c>
      <c r="F202" s="59" t="s">
        <v>131</v>
      </c>
      <c r="G202" s="64" t="s">
        <v>211</v>
      </c>
      <c r="H202" s="60" t="s">
        <v>131</v>
      </c>
      <c r="I202" s="174"/>
      <c r="J202" s="175">
        <f>J203+J211</f>
        <v>13081390</v>
      </c>
      <c r="K202" s="175">
        <f t="shared" ref="K202:P202" si="84">K203+K211</f>
        <v>2151300</v>
      </c>
      <c r="L202" s="176">
        <f t="shared" si="84"/>
        <v>2151300</v>
      </c>
      <c r="M202" s="176">
        <f t="shared" si="84"/>
        <v>2151300</v>
      </c>
      <c r="N202" s="175">
        <f>N203+N211</f>
        <v>2151300</v>
      </c>
      <c r="O202" s="175">
        <f>O203+O211</f>
        <v>13504739.999999998</v>
      </c>
      <c r="P202" s="176">
        <f t="shared" si="84"/>
        <v>2151300</v>
      </c>
      <c r="Q202" s="176">
        <f>Q203+Q211</f>
        <v>2151300</v>
      </c>
      <c r="R202" s="176">
        <f>R203+R211</f>
        <v>13966260.000000002</v>
      </c>
    </row>
    <row r="203" spans="1:18" ht="25.5" x14ac:dyDescent="0.2">
      <c r="A203" s="257"/>
      <c r="B203" s="177" t="s">
        <v>21</v>
      </c>
      <c r="C203" s="91" t="s">
        <v>1</v>
      </c>
      <c r="D203" s="63" t="s">
        <v>131</v>
      </c>
      <c r="E203" s="59" t="s">
        <v>131</v>
      </c>
      <c r="F203" s="59" t="s">
        <v>131</v>
      </c>
      <c r="G203" s="64" t="s">
        <v>211</v>
      </c>
      <c r="H203" s="60" t="s">
        <v>131</v>
      </c>
      <c r="I203" s="174">
        <v>600</v>
      </c>
      <c r="J203" s="175">
        <f>J204+J209+J210</f>
        <v>12917350.16</v>
      </c>
      <c r="K203" s="175">
        <f t="shared" ref="K203:P203" si="85">K204+K209+K210</f>
        <v>2151300</v>
      </c>
      <c r="L203" s="176">
        <f t="shared" si="85"/>
        <v>2151300</v>
      </c>
      <c r="M203" s="176">
        <f t="shared" si="85"/>
        <v>2151300</v>
      </c>
      <c r="N203" s="175">
        <f>N204+N209+N210</f>
        <v>2151300</v>
      </c>
      <c r="O203" s="175">
        <f>O204+O209+O210</f>
        <v>13335391.369999997</v>
      </c>
      <c r="P203" s="176">
        <f t="shared" si="85"/>
        <v>2151300</v>
      </c>
      <c r="Q203" s="176">
        <f>Q204+Q209+Q210</f>
        <v>2151300</v>
      </c>
      <c r="R203" s="176">
        <f>R204+R209+R210</f>
        <v>13791123.950000001</v>
      </c>
    </row>
    <row r="204" spans="1:18" x14ac:dyDescent="0.2">
      <c r="A204" s="257"/>
      <c r="B204" s="177" t="s">
        <v>22</v>
      </c>
      <c r="C204" s="91" t="s">
        <v>1</v>
      </c>
      <c r="D204" s="63" t="s">
        <v>131</v>
      </c>
      <c r="E204" s="59" t="s">
        <v>131</v>
      </c>
      <c r="F204" s="59" t="s">
        <v>131</v>
      </c>
      <c r="G204" s="64" t="s">
        <v>211</v>
      </c>
      <c r="H204" s="60" t="s">
        <v>131</v>
      </c>
      <c r="I204" s="174" t="s">
        <v>23</v>
      </c>
      <c r="J204" s="188">
        <f>12425230.64+164039.84</f>
        <v>12589270.48</v>
      </c>
      <c r="K204" s="188">
        <v>2151300</v>
      </c>
      <c r="L204" s="188">
        <v>2151300</v>
      </c>
      <c r="M204" s="188">
        <v>2151300</v>
      </c>
      <c r="N204" s="188">
        <v>2151300</v>
      </c>
      <c r="O204" s="188">
        <f>12827345.51+169348.62</f>
        <v>12996694.129999999</v>
      </c>
      <c r="P204" s="189">
        <v>2151300</v>
      </c>
      <c r="Q204" s="188">
        <v>2151300</v>
      </c>
      <c r="R204" s="188">
        <f>13265715.77+175136.06</f>
        <v>13440851.83</v>
      </c>
    </row>
    <row r="205" spans="1:18" hidden="1" x14ac:dyDescent="0.2">
      <c r="A205" s="257"/>
      <c r="B205" s="177" t="s">
        <v>214</v>
      </c>
      <c r="C205" s="91" t="s">
        <v>1</v>
      </c>
      <c r="D205" s="63" t="s">
        <v>131</v>
      </c>
      <c r="E205" s="59" t="s">
        <v>131</v>
      </c>
      <c r="F205" s="59" t="s">
        <v>131</v>
      </c>
      <c r="G205" s="64" t="s">
        <v>211</v>
      </c>
      <c r="H205" s="60" t="s">
        <v>131</v>
      </c>
      <c r="I205" s="174" t="s">
        <v>212</v>
      </c>
      <c r="J205" s="188" t="e">
        <f>#REF!+#REF!</f>
        <v>#REF!</v>
      </c>
      <c r="K205" s="188" t="e">
        <f>#REF!+#REF!</f>
        <v>#REF!</v>
      </c>
      <c r="L205" s="188">
        <v>274774</v>
      </c>
      <c r="M205" s="188">
        <v>-133367</v>
      </c>
      <c r="N205" s="188" t="e">
        <f t="shared" ref="N205:R206" si="86">K205+J205</f>
        <v>#REF!</v>
      </c>
      <c r="O205" s="188" t="e">
        <f t="shared" si="86"/>
        <v>#REF!</v>
      </c>
      <c r="P205" s="189">
        <f t="shared" si="86"/>
        <v>141407</v>
      </c>
      <c r="Q205" s="188" t="e">
        <f t="shared" si="86"/>
        <v>#REF!</v>
      </c>
      <c r="R205" s="188" t="e">
        <f t="shared" si="86"/>
        <v>#REF!</v>
      </c>
    </row>
    <row r="206" spans="1:18" ht="38.25" hidden="1" x14ac:dyDescent="0.2">
      <c r="A206" s="257"/>
      <c r="B206" s="177" t="s">
        <v>202</v>
      </c>
      <c r="C206" s="91" t="s">
        <v>1</v>
      </c>
      <c r="D206" s="63" t="s">
        <v>131</v>
      </c>
      <c r="E206" s="59" t="s">
        <v>131</v>
      </c>
      <c r="F206" s="59" t="s">
        <v>131</v>
      </c>
      <c r="G206" s="64" t="s">
        <v>211</v>
      </c>
      <c r="H206" s="60" t="s">
        <v>131</v>
      </c>
      <c r="I206" s="174" t="s">
        <v>151</v>
      </c>
      <c r="J206" s="188" t="e">
        <f>#REF!+#REF!</f>
        <v>#REF!</v>
      </c>
      <c r="K206" s="188" t="e">
        <f>#REF!+#REF!</f>
        <v>#REF!</v>
      </c>
      <c r="L206" s="188">
        <v>274774</v>
      </c>
      <c r="M206" s="188">
        <v>-133367</v>
      </c>
      <c r="N206" s="188" t="e">
        <f t="shared" si="86"/>
        <v>#REF!</v>
      </c>
      <c r="O206" s="188" t="e">
        <f t="shared" si="86"/>
        <v>#REF!</v>
      </c>
      <c r="P206" s="189">
        <f t="shared" si="86"/>
        <v>141407</v>
      </c>
      <c r="Q206" s="188" t="e">
        <f t="shared" si="86"/>
        <v>#REF!</v>
      </c>
      <c r="R206" s="188" t="e">
        <f t="shared" si="86"/>
        <v>#REF!</v>
      </c>
    </row>
    <row r="207" spans="1:18" hidden="1" x14ac:dyDescent="0.2">
      <c r="A207" s="257"/>
      <c r="B207" s="177" t="s">
        <v>62</v>
      </c>
      <c r="C207" s="91" t="s">
        <v>1</v>
      </c>
      <c r="D207" s="63" t="s">
        <v>131</v>
      </c>
      <c r="E207" s="59" t="s">
        <v>131</v>
      </c>
      <c r="F207" s="59" t="s">
        <v>131</v>
      </c>
      <c r="G207" s="64" t="s">
        <v>211</v>
      </c>
      <c r="H207" s="60" t="s">
        <v>131</v>
      </c>
      <c r="I207" s="174" t="s">
        <v>63</v>
      </c>
      <c r="J207" s="188" t="e">
        <f t="shared" ref="J207:R207" si="87">J208</f>
        <v>#REF!</v>
      </c>
      <c r="K207" s="188" t="e">
        <f t="shared" si="87"/>
        <v>#REF!</v>
      </c>
      <c r="L207" s="188">
        <f t="shared" si="87"/>
        <v>274773</v>
      </c>
      <c r="M207" s="188">
        <f t="shared" si="87"/>
        <v>-133370</v>
      </c>
      <c r="N207" s="188" t="e">
        <f t="shared" si="87"/>
        <v>#REF!</v>
      </c>
      <c r="O207" s="188" t="e">
        <f t="shared" si="87"/>
        <v>#REF!</v>
      </c>
      <c r="P207" s="189">
        <f t="shared" si="87"/>
        <v>141403</v>
      </c>
      <c r="Q207" s="188" t="e">
        <f t="shared" si="87"/>
        <v>#REF!</v>
      </c>
      <c r="R207" s="188" t="e">
        <f t="shared" si="87"/>
        <v>#REF!</v>
      </c>
    </row>
    <row r="208" spans="1:18" ht="38.25" hidden="1" x14ac:dyDescent="0.2">
      <c r="A208" s="257"/>
      <c r="B208" s="177" t="s">
        <v>163</v>
      </c>
      <c r="C208" s="91" t="s">
        <v>1</v>
      </c>
      <c r="D208" s="63" t="s">
        <v>131</v>
      </c>
      <c r="E208" s="59" t="s">
        <v>131</v>
      </c>
      <c r="F208" s="59" t="s">
        <v>131</v>
      </c>
      <c r="G208" s="64" t="s">
        <v>211</v>
      </c>
      <c r="H208" s="60" t="s">
        <v>131</v>
      </c>
      <c r="I208" s="174" t="s">
        <v>136</v>
      </c>
      <c r="J208" s="188" t="e">
        <f>#REF!+#REF!</f>
        <v>#REF!</v>
      </c>
      <c r="K208" s="188" t="e">
        <f>#REF!+#REF!</f>
        <v>#REF!</v>
      </c>
      <c r="L208" s="188">
        <v>274773</v>
      </c>
      <c r="M208" s="188">
        <v>-133370</v>
      </c>
      <c r="N208" s="188" t="e">
        <f>K208+J208</f>
        <v>#REF!</v>
      </c>
      <c r="O208" s="188" t="e">
        <f>L208+K208</f>
        <v>#REF!</v>
      </c>
      <c r="P208" s="189">
        <f>M208+L208</f>
        <v>141403</v>
      </c>
      <c r="Q208" s="188" t="e">
        <f>N208+M208</f>
        <v>#REF!</v>
      </c>
      <c r="R208" s="188" t="e">
        <f>O208+N208</f>
        <v>#REF!</v>
      </c>
    </row>
    <row r="209" spans="1:18" ht="21.75" customHeight="1" x14ac:dyDescent="0.2">
      <c r="A209" s="257"/>
      <c r="B209" s="177" t="s">
        <v>223</v>
      </c>
      <c r="C209" s="91" t="s">
        <v>1</v>
      </c>
      <c r="D209" s="63" t="s">
        <v>131</v>
      </c>
      <c r="E209" s="59" t="s">
        <v>131</v>
      </c>
      <c r="F209" s="59" t="s">
        <v>131</v>
      </c>
      <c r="G209" s="64" t="s">
        <v>211</v>
      </c>
      <c r="H209" s="60" t="s">
        <v>131</v>
      </c>
      <c r="I209" s="174" t="s">
        <v>212</v>
      </c>
      <c r="J209" s="188">
        <v>164039.84</v>
      </c>
      <c r="K209" s="188"/>
      <c r="L209" s="188"/>
      <c r="M209" s="188"/>
      <c r="N209" s="188"/>
      <c r="O209" s="188">
        <v>169348.62</v>
      </c>
      <c r="P209" s="189"/>
      <c r="Q209" s="188"/>
      <c r="R209" s="188">
        <v>175136.06</v>
      </c>
    </row>
    <row r="210" spans="1:18" ht="38.25" x14ac:dyDescent="0.2">
      <c r="A210" s="257"/>
      <c r="B210" s="177" t="s">
        <v>202</v>
      </c>
      <c r="C210" s="91" t="s">
        <v>1</v>
      </c>
      <c r="D210" s="63" t="s">
        <v>131</v>
      </c>
      <c r="E210" s="59" t="s">
        <v>131</v>
      </c>
      <c r="F210" s="59" t="s">
        <v>131</v>
      </c>
      <c r="G210" s="64" t="s">
        <v>211</v>
      </c>
      <c r="H210" s="60" t="s">
        <v>131</v>
      </c>
      <c r="I210" s="174" t="s">
        <v>151</v>
      </c>
      <c r="J210" s="188">
        <v>164039.84</v>
      </c>
      <c r="K210" s="188"/>
      <c r="L210" s="188"/>
      <c r="M210" s="188"/>
      <c r="N210" s="188"/>
      <c r="O210" s="188">
        <v>169348.62</v>
      </c>
      <c r="P210" s="189"/>
      <c r="Q210" s="188"/>
      <c r="R210" s="188">
        <v>175136.06</v>
      </c>
    </row>
    <row r="211" spans="1:18" x14ac:dyDescent="0.2">
      <c r="A211" s="257"/>
      <c r="B211" s="177" t="s">
        <v>62</v>
      </c>
      <c r="C211" s="91" t="s">
        <v>1</v>
      </c>
      <c r="D211" s="63" t="s">
        <v>131</v>
      </c>
      <c r="E211" s="59" t="s">
        <v>131</v>
      </c>
      <c r="F211" s="59" t="s">
        <v>131</v>
      </c>
      <c r="G211" s="64" t="s">
        <v>211</v>
      </c>
      <c r="H211" s="60" t="s">
        <v>131</v>
      </c>
      <c r="I211" s="174" t="s">
        <v>63</v>
      </c>
      <c r="J211" s="188">
        <f t="shared" ref="J211:R211" si="88">J212</f>
        <v>164039.84</v>
      </c>
      <c r="K211" s="188">
        <f t="shared" si="88"/>
        <v>0</v>
      </c>
      <c r="L211" s="188">
        <f t="shared" si="88"/>
        <v>0</v>
      </c>
      <c r="M211" s="188">
        <f t="shared" si="88"/>
        <v>0</v>
      </c>
      <c r="N211" s="188">
        <f t="shared" si="88"/>
        <v>0</v>
      </c>
      <c r="O211" s="188">
        <f t="shared" si="88"/>
        <v>169348.63</v>
      </c>
      <c r="P211" s="189">
        <f t="shared" si="88"/>
        <v>0</v>
      </c>
      <c r="Q211" s="188">
        <f t="shared" si="88"/>
        <v>0</v>
      </c>
      <c r="R211" s="188">
        <f t="shared" si="88"/>
        <v>175136.05</v>
      </c>
    </row>
    <row r="212" spans="1:18" ht="38.25" x14ac:dyDescent="0.2">
      <c r="A212" s="257"/>
      <c r="B212" s="177" t="s">
        <v>163</v>
      </c>
      <c r="C212" s="91" t="s">
        <v>1</v>
      </c>
      <c r="D212" s="63" t="s">
        <v>131</v>
      </c>
      <c r="E212" s="59" t="s">
        <v>131</v>
      </c>
      <c r="F212" s="59" t="s">
        <v>131</v>
      </c>
      <c r="G212" s="64" t="s">
        <v>211</v>
      </c>
      <c r="H212" s="59" t="s">
        <v>131</v>
      </c>
      <c r="I212" s="174" t="s">
        <v>136</v>
      </c>
      <c r="J212" s="188">
        <v>164039.84</v>
      </c>
      <c r="K212" s="189"/>
      <c r="L212" s="188"/>
      <c r="M212" s="188"/>
      <c r="N212" s="188"/>
      <c r="O212" s="188">
        <v>169348.63</v>
      </c>
      <c r="P212" s="189"/>
      <c r="Q212" s="188"/>
      <c r="R212" s="188">
        <v>175136.05</v>
      </c>
    </row>
    <row r="213" spans="1:18" ht="51.75" customHeight="1" x14ac:dyDescent="0.2">
      <c r="A213" s="257"/>
      <c r="B213" s="173" t="s">
        <v>414</v>
      </c>
      <c r="C213" s="70" t="s">
        <v>1</v>
      </c>
      <c r="D213" s="75" t="s">
        <v>131</v>
      </c>
      <c r="E213" s="59" t="s">
        <v>131</v>
      </c>
      <c r="F213" s="59" t="s">
        <v>131</v>
      </c>
      <c r="G213" s="64" t="s">
        <v>382</v>
      </c>
      <c r="H213" s="60" t="s">
        <v>131</v>
      </c>
      <c r="I213" s="174"/>
      <c r="J213" s="181">
        <f t="shared" ref="J213:R214" si="89">J214</f>
        <v>40027886.760000005</v>
      </c>
      <c r="K213" s="182">
        <f t="shared" si="89"/>
        <v>0</v>
      </c>
      <c r="L213" s="399">
        <f t="shared" si="89"/>
        <v>0</v>
      </c>
      <c r="M213" s="180"/>
      <c r="N213" s="181">
        <f t="shared" si="89"/>
        <v>0</v>
      </c>
      <c r="O213" s="181">
        <f t="shared" si="89"/>
        <v>0</v>
      </c>
      <c r="P213" s="182">
        <f t="shared" si="89"/>
        <v>0</v>
      </c>
      <c r="Q213" s="181">
        <f t="shared" si="89"/>
        <v>0</v>
      </c>
      <c r="R213" s="182">
        <f t="shared" si="89"/>
        <v>0</v>
      </c>
    </row>
    <row r="214" spans="1:18" ht="33" customHeight="1" x14ac:dyDescent="0.2">
      <c r="A214" s="257"/>
      <c r="B214" s="177" t="s">
        <v>21</v>
      </c>
      <c r="C214" s="70" t="s">
        <v>1</v>
      </c>
      <c r="D214" s="75" t="s">
        <v>131</v>
      </c>
      <c r="E214" s="59" t="s">
        <v>131</v>
      </c>
      <c r="F214" s="59" t="s">
        <v>131</v>
      </c>
      <c r="G214" s="64" t="s">
        <v>382</v>
      </c>
      <c r="H214" s="60" t="s">
        <v>131</v>
      </c>
      <c r="I214" s="174" t="s">
        <v>144</v>
      </c>
      <c r="J214" s="181">
        <f t="shared" si="89"/>
        <v>40027886.760000005</v>
      </c>
      <c r="K214" s="182">
        <f t="shared" si="89"/>
        <v>0</v>
      </c>
      <c r="L214" s="399">
        <f t="shared" si="89"/>
        <v>0</v>
      </c>
      <c r="M214" s="180"/>
      <c r="N214" s="181">
        <f t="shared" si="89"/>
        <v>0</v>
      </c>
      <c r="O214" s="181">
        <f t="shared" si="89"/>
        <v>0</v>
      </c>
      <c r="P214" s="182">
        <f t="shared" si="89"/>
        <v>0</v>
      </c>
      <c r="Q214" s="181">
        <f t="shared" si="89"/>
        <v>0</v>
      </c>
      <c r="R214" s="181">
        <f t="shared" si="89"/>
        <v>0</v>
      </c>
    </row>
    <row r="215" spans="1:18" x14ac:dyDescent="0.2">
      <c r="A215" s="257"/>
      <c r="B215" s="177" t="s">
        <v>22</v>
      </c>
      <c r="C215" s="70" t="s">
        <v>1</v>
      </c>
      <c r="D215" s="75" t="s">
        <v>131</v>
      </c>
      <c r="E215" s="59" t="s">
        <v>131</v>
      </c>
      <c r="F215" s="59" t="s">
        <v>131</v>
      </c>
      <c r="G215" s="64" t="s">
        <v>382</v>
      </c>
      <c r="H215" s="60" t="s">
        <v>131</v>
      </c>
      <c r="I215" s="174" t="s">
        <v>23</v>
      </c>
      <c r="J215" s="181">
        <f>30193889.1+9833997.66</f>
        <v>40027886.760000005</v>
      </c>
      <c r="K215" s="182">
        <v>0</v>
      </c>
      <c r="L215" s="399">
        <v>0</v>
      </c>
      <c r="M215" s="180"/>
      <c r="N215" s="181">
        <v>0</v>
      </c>
      <c r="O215" s="181">
        <v>0</v>
      </c>
      <c r="P215" s="182">
        <v>0</v>
      </c>
      <c r="Q215" s="181">
        <v>0</v>
      </c>
      <c r="R215" s="181">
        <v>0</v>
      </c>
    </row>
    <row r="216" spans="1:18" ht="76.5" x14ac:dyDescent="0.2">
      <c r="A216" s="257"/>
      <c r="B216" s="177" t="s">
        <v>278</v>
      </c>
      <c r="C216" s="103" t="s">
        <v>1</v>
      </c>
      <c r="D216" s="65" t="s">
        <v>131</v>
      </c>
      <c r="E216" s="65" t="s">
        <v>131</v>
      </c>
      <c r="F216" s="65" t="s">
        <v>131</v>
      </c>
      <c r="G216" s="65" t="s">
        <v>277</v>
      </c>
      <c r="H216" s="60" t="s">
        <v>131</v>
      </c>
      <c r="I216" s="179"/>
      <c r="J216" s="175">
        <f t="shared" ref="J216:R217" si="90">J217</f>
        <v>2835172.7</v>
      </c>
      <c r="K216" s="176">
        <f t="shared" si="90"/>
        <v>2948579.61</v>
      </c>
      <c r="L216" s="175">
        <f t="shared" si="90"/>
        <v>3066504.6</v>
      </c>
      <c r="M216" s="175">
        <f t="shared" si="90"/>
        <v>2835172.7</v>
      </c>
      <c r="N216" s="175">
        <f t="shared" si="90"/>
        <v>2948579.61</v>
      </c>
      <c r="O216" s="175">
        <f t="shared" si="90"/>
        <v>2948579.61</v>
      </c>
      <c r="P216" s="176">
        <f t="shared" si="90"/>
        <v>2835172.7</v>
      </c>
      <c r="Q216" s="175">
        <f t="shared" si="90"/>
        <v>2948579.61</v>
      </c>
      <c r="R216" s="175">
        <f t="shared" si="90"/>
        <v>3066504.6</v>
      </c>
    </row>
    <row r="217" spans="1:18" ht="25.5" x14ac:dyDescent="0.2">
      <c r="A217" s="257"/>
      <c r="B217" s="177" t="s">
        <v>21</v>
      </c>
      <c r="C217" s="103" t="s">
        <v>1</v>
      </c>
      <c r="D217" s="66" t="s">
        <v>131</v>
      </c>
      <c r="E217" s="65" t="s">
        <v>131</v>
      </c>
      <c r="F217" s="65" t="s">
        <v>131</v>
      </c>
      <c r="G217" s="65" t="s">
        <v>277</v>
      </c>
      <c r="H217" s="60" t="s">
        <v>131</v>
      </c>
      <c r="I217" s="174">
        <v>600</v>
      </c>
      <c r="J217" s="175">
        <f t="shared" si="90"/>
        <v>2835172.7</v>
      </c>
      <c r="K217" s="175">
        <f t="shared" si="90"/>
        <v>2948579.61</v>
      </c>
      <c r="L217" s="176">
        <f t="shared" si="90"/>
        <v>3066504.6</v>
      </c>
      <c r="M217" s="176">
        <f t="shared" si="90"/>
        <v>2835172.7</v>
      </c>
      <c r="N217" s="175">
        <f t="shared" si="90"/>
        <v>2948579.61</v>
      </c>
      <c r="O217" s="175">
        <f t="shared" si="90"/>
        <v>2948579.61</v>
      </c>
      <c r="P217" s="176">
        <f t="shared" si="90"/>
        <v>2835172.7</v>
      </c>
      <c r="Q217" s="176">
        <f t="shared" si="90"/>
        <v>2948579.61</v>
      </c>
      <c r="R217" s="176">
        <f t="shared" si="90"/>
        <v>3066504.6</v>
      </c>
    </row>
    <row r="218" spans="1:18" x14ac:dyDescent="0.2">
      <c r="A218" s="257"/>
      <c r="B218" s="177" t="s">
        <v>22</v>
      </c>
      <c r="C218" s="103" t="s">
        <v>1</v>
      </c>
      <c r="D218" s="66" t="s">
        <v>131</v>
      </c>
      <c r="E218" s="65" t="s">
        <v>131</v>
      </c>
      <c r="F218" s="65" t="s">
        <v>131</v>
      </c>
      <c r="G218" s="65" t="s">
        <v>277</v>
      </c>
      <c r="H218" s="60" t="s">
        <v>131</v>
      </c>
      <c r="I218" s="174" t="s">
        <v>23</v>
      </c>
      <c r="J218" s="181">
        <v>2835172.7</v>
      </c>
      <c r="K218" s="181">
        <v>2948579.61</v>
      </c>
      <c r="L218" s="181">
        <v>3066504.6</v>
      </c>
      <c r="M218" s="181">
        <v>2835172.7</v>
      </c>
      <c r="N218" s="181">
        <v>2948579.61</v>
      </c>
      <c r="O218" s="181">
        <v>2948579.61</v>
      </c>
      <c r="P218" s="182">
        <v>2835172.7</v>
      </c>
      <c r="Q218" s="181">
        <v>2948579.61</v>
      </c>
      <c r="R218" s="181">
        <v>3066504.6</v>
      </c>
    </row>
    <row r="219" spans="1:18" ht="89.25" x14ac:dyDescent="0.2">
      <c r="A219" s="257"/>
      <c r="B219" s="173" t="s">
        <v>262</v>
      </c>
      <c r="C219" s="91" t="s">
        <v>1</v>
      </c>
      <c r="D219" s="63" t="s">
        <v>131</v>
      </c>
      <c r="E219" s="59" t="s">
        <v>131</v>
      </c>
      <c r="F219" s="59" t="s">
        <v>131</v>
      </c>
      <c r="G219" s="64" t="s">
        <v>263</v>
      </c>
      <c r="H219" s="60" t="s">
        <v>131</v>
      </c>
      <c r="I219" s="174"/>
      <c r="J219" s="175">
        <f t="shared" ref="J219:Q220" si="91">J220</f>
        <v>41671771.539999999</v>
      </c>
      <c r="K219" s="175">
        <f t="shared" si="91"/>
        <v>56760118.990000002</v>
      </c>
      <c r="L219" s="176">
        <f t="shared" si="91"/>
        <v>59062523.75</v>
      </c>
      <c r="M219" s="176">
        <f t="shared" si="91"/>
        <v>41671771.539999999</v>
      </c>
      <c r="N219" s="175">
        <f t="shared" si="91"/>
        <v>56760118.990000002</v>
      </c>
      <c r="O219" s="175">
        <f t="shared" si="91"/>
        <v>56760118.990000002</v>
      </c>
      <c r="P219" s="176">
        <f t="shared" si="91"/>
        <v>41671771.539999999</v>
      </c>
      <c r="Q219" s="176">
        <f t="shared" si="91"/>
        <v>56760118.990000002</v>
      </c>
      <c r="R219" s="176">
        <f>R220</f>
        <v>59062523.75</v>
      </c>
    </row>
    <row r="220" spans="1:18" ht="25.5" x14ac:dyDescent="0.2">
      <c r="A220" s="257"/>
      <c r="B220" s="177" t="s">
        <v>21</v>
      </c>
      <c r="C220" s="91" t="s">
        <v>1</v>
      </c>
      <c r="D220" s="63" t="s">
        <v>131</v>
      </c>
      <c r="E220" s="59" t="s">
        <v>131</v>
      </c>
      <c r="F220" s="59" t="s">
        <v>131</v>
      </c>
      <c r="G220" s="64" t="s">
        <v>263</v>
      </c>
      <c r="H220" s="60" t="s">
        <v>131</v>
      </c>
      <c r="I220" s="174" t="s">
        <v>144</v>
      </c>
      <c r="J220" s="175">
        <f t="shared" si="91"/>
        <v>41671771.539999999</v>
      </c>
      <c r="K220" s="175">
        <f t="shared" si="91"/>
        <v>56760118.990000002</v>
      </c>
      <c r="L220" s="176">
        <f t="shared" si="91"/>
        <v>59062523.75</v>
      </c>
      <c r="M220" s="176">
        <f t="shared" si="91"/>
        <v>41671771.539999999</v>
      </c>
      <c r="N220" s="175">
        <f t="shared" si="91"/>
        <v>56760118.990000002</v>
      </c>
      <c r="O220" s="175">
        <f t="shared" si="91"/>
        <v>56760118.990000002</v>
      </c>
      <c r="P220" s="176">
        <f t="shared" si="91"/>
        <v>41671771.539999999</v>
      </c>
      <c r="Q220" s="176">
        <f>Q221</f>
        <v>56760118.990000002</v>
      </c>
      <c r="R220" s="176">
        <f>R221</f>
        <v>59062523.75</v>
      </c>
    </row>
    <row r="221" spans="1:18" x14ac:dyDescent="0.2">
      <c r="A221" s="257"/>
      <c r="B221" s="177" t="s">
        <v>22</v>
      </c>
      <c r="C221" s="91" t="s">
        <v>1</v>
      </c>
      <c r="D221" s="63" t="s">
        <v>131</v>
      </c>
      <c r="E221" s="59" t="s">
        <v>131</v>
      </c>
      <c r="F221" s="59" t="s">
        <v>131</v>
      </c>
      <c r="G221" s="64" t="s">
        <v>263</v>
      </c>
      <c r="H221" s="60" t="s">
        <v>131</v>
      </c>
      <c r="I221" s="174" t="s">
        <v>23</v>
      </c>
      <c r="J221" s="181">
        <f>42471771.54-800000</f>
        <v>41671771.539999999</v>
      </c>
      <c r="K221" s="181">
        <f>57560118.99-800000</f>
        <v>56760118.990000002</v>
      </c>
      <c r="L221" s="181">
        <f>59862523.75-800000</f>
        <v>59062523.75</v>
      </c>
      <c r="M221" s="181">
        <f>42471771.54-800000</f>
        <v>41671771.539999999</v>
      </c>
      <c r="N221" s="181">
        <f>57560118.99-800000</f>
        <v>56760118.990000002</v>
      </c>
      <c r="O221" s="181">
        <f>57560118.99-800000</f>
        <v>56760118.990000002</v>
      </c>
      <c r="P221" s="182">
        <f>42471771.54-800000</f>
        <v>41671771.539999999</v>
      </c>
      <c r="Q221" s="181">
        <f>57560118.99-800000</f>
        <v>56760118.990000002</v>
      </c>
      <c r="R221" s="181">
        <f>59862523.75-800000</f>
        <v>59062523.75</v>
      </c>
    </row>
    <row r="222" spans="1:18" ht="38.25" x14ac:dyDescent="0.2">
      <c r="A222" s="257"/>
      <c r="B222" s="177" t="s">
        <v>266</v>
      </c>
      <c r="C222" s="103" t="s">
        <v>1</v>
      </c>
      <c r="D222" s="66" t="s">
        <v>131</v>
      </c>
      <c r="E222" s="65" t="s">
        <v>131</v>
      </c>
      <c r="F222" s="65" t="s">
        <v>131</v>
      </c>
      <c r="G222" s="67" t="s">
        <v>265</v>
      </c>
      <c r="H222" s="60" t="s">
        <v>131</v>
      </c>
      <c r="I222" s="174"/>
      <c r="J222" s="175">
        <f t="shared" ref="J222:Q223" si="92">J223</f>
        <v>701014900</v>
      </c>
      <c r="K222" s="175">
        <f t="shared" si="92"/>
        <v>711854200</v>
      </c>
      <c r="L222" s="176">
        <f t="shared" si="92"/>
        <v>751362000</v>
      </c>
      <c r="M222" s="176">
        <f t="shared" si="92"/>
        <v>0</v>
      </c>
      <c r="N222" s="175">
        <f t="shared" si="92"/>
        <v>0</v>
      </c>
      <c r="O222" s="175">
        <f t="shared" si="92"/>
        <v>711854200</v>
      </c>
      <c r="P222" s="176">
        <f t="shared" si="92"/>
        <v>751362000</v>
      </c>
      <c r="Q222" s="176">
        <f t="shared" si="92"/>
        <v>711854200</v>
      </c>
      <c r="R222" s="176">
        <f>R223</f>
        <v>751362000</v>
      </c>
    </row>
    <row r="223" spans="1:18" ht="25.5" x14ac:dyDescent="0.2">
      <c r="A223" s="257"/>
      <c r="B223" s="177" t="s">
        <v>21</v>
      </c>
      <c r="C223" s="103" t="s">
        <v>1</v>
      </c>
      <c r="D223" s="66" t="s">
        <v>131</v>
      </c>
      <c r="E223" s="65" t="s">
        <v>131</v>
      </c>
      <c r="F223" s="65" t="s">
        <v>131</v>
      </c>
      <c r="G223" s="67" t="s">
        <v>265</v>
      </c>
      <c r="H223" s="60" t="s">
        <v>131</v>
      </c>
      <c r="I223" s="174">
        <v>600</v>
      </c>
      <c r="J223" s="175">
        <f t="shared" si="92"/>
        <v>701014900</v>
      </c>
      <c r="K223" s="175">
        <f t="shared" si="92"/>
        <v>711854200</v>
      </c>
      <c r="L223" s="176">
        <f t="shared" si="92"/>
        <v>751362000</v>
      </c>
      <c r="M223" s="176">
        <f t="shared" si="92"/>
        <v>0</v>
      </c>
      <c r="N223" s="175">
        <f t="shared" si="92"/>
        <v>0</v>
      </c>
      <c r="O223" s="175">
        <f t="shared" si="92"/>
        <v>711854200</v>
      </c>
      <c r="P223" s="176">
        <f t="shared" si="92"/>
        <v>751362000</v>
      </c>
      <c r="Q223" s="176">
        <f>Q224</f>
        <v>711854200</v>
      </c>
      <c r="R223" s="175">
        <f>R224</f>
        <v>751362000</v>
      </c>
    </row>
    <row r="224" spans="1:18" x14ac:dyDescent="0.2">
      <c r="A224" s="257"/>
      <c r="B224" s="177" t="s">
        <v>22</v>
      </c>
      <c r="C224" s="103" t="s">
        <v>1</v>
      </c>
      <c r="D224" s="66" t="s">
        <v>131</v>
      </c>
      <c r="E224" s="65" t="s">
        <v>131</v>
      </c>
      <c r="F224" s="65" t="s">
        <v>131</v>
      </c>
      <c r="G224" s="67" t="s">
        <v>265</v>
      </c>
      <c r="H224" s="60" t="s">
        <v>131</v>
      </c>
      <c r="I224" s="174" t="s">
        <v>23</v>
      </c>
      <c r="J224" s="181">
        <v>701014900</v>
      </c>
      <c r="K224" s="181">
        <v>711854200</v>
      </c>
      <c r="L224" s="181">
        <v>751362000</v>
      </c>
      <c r="M224" s="182"/>
      <c r="N224" s="181"/>
      <c r="O224" s="181">
        <v>711854200</v>
      </c>
      <c r="P224" s="182">
        <v>751362000</v>
      </c>
      <c r="Q224" s="181">
        <v>711854200</v>
      </c>
      <c r="R224" s="181">
        <v>751362000</v>
      </c>
    </row>
    <row r="225" spans="1:18" ht="63.75" x14ac:dyDescent="0.2">
      <c r="A225" s="257"/>
      <c r="B225" s="173" t="s">
        <v>260</v>
      </c>
      <c r="C225" s="70" t="s">
        <v>1</v>
      </c>
      <c r="D225" s="75" t="s">
        <v>131</v>
      </c>
      <c r="E225" s="65" t="s">
        <v>131</v>
      </c>
      <c r="F225" s="65" t="s">
        <v>131</v>
      </c>
      <c r="G225" s="64" t="s">
        <v>261</v>
      </c>
      <c r="H225" s="60" t="s">
        <v>131</v>
      </c>
      <c r="I225" s="174"/>
      <c r="J225" s="175">
        <f t="shared" ref="J225:Q226" si="93">J226</f>
        <v>7266132.1799999997</v>
      </c>
      <c r="K225" s="175">
        <f t="shared" si="93"/>
        <v>9747443.8499999996</v>
      </c>
      <c r="L225" s="176">
        <f t="shared" si="93"/>
        <v>9747443.8499999996</v>
      </c>
      <c r="M225" s="176">
        <f t="shared" si="93"/>
        <v>7266132.1799999997</v>
      </c>
      <c r="N225" s="175">
        <f t="shared" si="93"/>
        <v>9747443.8499999996</v>
      </c>
      <c r="O225" s="175">
        <f t="shared" si="93"/>
        <v>9747443.8499999996</v>
      </c>
      <c r="P225" s="176">
        <f t="shared" si="93"/>
        <v>7266132.1799999997</v>
      </c>
      <c r="Q225" s="176">
        <f t="shared" si="93"/>
        <v>9747443.8499999996</v>
      </c>
      <c r="R225" s="175">
        <f>R226</f>
        <v>9747443.8499999996</v>
      </c>
    </row>
    <row r="226" spans="1:18" ht="25.5" x14ac:dyDescent="0.2">
      <c r="A226" s="257"/>
      <c r="B226" s="177" t="s">
        <v>21</v>
      </c>
      <c r="C226" s="70" t="s">
        <v>1</v>
      </c>
      <c r="D226" s="75" t="s">
        <v>131</v>
      </c>
      <c r="E226" s="65" t="s">
        <v>131</v>
      </c>
      <c r="F226" s="65" t="s">
        <v>131</v>
      </c>
      <c r="G226" s="64" t="s">
        <v>261</v>
      </c>
      <c r="H226" s="60" t="s">
        <v>131</v>
      </c>
      <c r="I226" s="174" t="s">
        <v>144</v>
      </c>
      <c r="J226" s="175">
        <f t="shared" si="93"/>
        <v>7266132.1799999997</v>
      </c>
      <c r="K226" s="175">
        <f t="shared" si="93"/>
        <v>9747443.8499999996</v>
      </c>
      <c r="L226" s="176">
        <f t="shared" si="93"/>
        <v>9747443.8499999996</v>
      </c>
      <c r="M226" s="176">
        <f t="shared" si="93"/>
        <v>7266132.1799999997</v>
      </c>
      <c r="N226" s="175">
        <f t="shared" si="93"/>
        <v>9747443.8499999996</v>
      </c>
      <c r="O226" s="175">
        <f t="shared" si="93"/>
        <v>9747443.8499999996</v>
      </c>
      <c r="P226" s="176">
        <f t="shared" si="93"/>
        <v>7266132.1799999997</v>
      </c>
      <c r="Q226" s="176">
        <f>Q227</f>
        <v>9747443.8499999996</v>
      </c>
      <c r="R226" s="175">
        <f>R227</f>
        <v>9747443.8499999996</v>
      </c>
    </row>
    <row r="227" spans="1:18" x14ac:dyDescent="0.2">
      <c r="A227" s="257"/>
      <c r="B227" s="177" t="s">
        <v>22</v>
      </c>
      <c r="C227" s="70" t="s">
        <v>1</v>
      </c>
      <c r="D227" s="75" t="s">
        <v>131</v>
      </c>
      <c r="E227" s="65" t="s">
        <v>131</v>
      </c>
      <c r="F227" s="65" t="s">
        <v>131</v>
      </c>
      <c r="G227" s="64" t="s">
        <v>261</v>
      </c>
      <c r="H227" s="60" t="s">
        <v>131</v>
      </c>
      <c r="I227" s="174" t="s">
        <v>23</v>
      </c>
      <c r="J227" s="181">
        <v>7266132.1799999997</v>
      </c>
      <c r="K227" s="181">
        <v>9747443.8499999996</v>
      </c>
      <c r="L227" s="181">
        <v>9747443.8499999996</v>
      </c>
      <c r="M227" s="181">
        <v>7266132.1799999997</v>
      </c>
      <c r="N227" s="181">
        <v>9747443.8499999996</v>
      </c>
      <c r="O227" s="181">
        <v>9747443.8499999996</v>
      </c>
      <c r="P227" s="182">
        <v>7266132.1799999997</v>
      </c>
      <c r="Q227" s="181">
        <v>9747443.8499999996</v>
      </c>
      <c r="R227" s="181">
        <v>9747443.8499999996</v>
      </c>
    </row>
    <row r="228" spans="1:18" ht="191.25" hidden="1" x14ac:dyDescent="0.2">
      <c r="A228" s="257"/>
      <c r="B228" s="173" t="s">
        <v>380</v>
      </c>
      <c r="C228" s="70" t="s">
        <v>1</v>
      </c>
      <c r="D228" s="75" t="s">
        <v>131</v>
      </c>
      <c r="E228" s="59" t="s">
        <v>131</v>
      </c>
      <c r="F228" s="59" t="s">
        <v>131</v>
      </c>
      <c r="G228" s="64" t="s">
        <v>371</v>
      </c>
      <c r="H228" s="60" t="s">
        <v>131</v>
      </c>
      <c r="I228" s="174"/>
      <c r="J228" s="181">
        <f t="shared" ref="J228:R232" si="94">J229</f>
        <v>0</v>
      </c>
      <c r="K228" s="182">
        <f t="shared" si="94"/>
        <v>0</v>
      </c>
      <c r="L228" s="399">
        <f t="shared" si="94"/>
        <v>0</v>
      </c>
      <c r="M228" s="180"/>
      <c r="N228" s="181">
        <f t="shared" si="94"/>
        <v>0</v>
      </c>
      <c r="O228" s="181">
        <f t="shared" si="94"/>
        <v>0</v>
      </c>
      <c r="P228" s="182">
        <f t="shared" si="94"/>
        <v>0</v>
      </c>
      <c r="Q228" s="181">
        <f t="shared" si="94"/>
        <v>0</v>
      </c>
      <c r="R228" s="181">
        <f t="shared" si="94"/>
        <v>0</v>
      </c>
    </row>
    <row r="229" spans="1:18" ht="25.5" hidden="1" x14ac:dyDescent="0.2">
      <c r="A229" s="257"/>
      <c r="B229" s="177" t="s">
        <v>21</v>
      </c>
      <c r="C229" s="70" t="s">
        <v>1</v>
      </c>
      <c r="D229" s="75" t="s">
        <v>131</v>
      </c>
      <c r="E229" s="59" t="s">
        <v>131</v>
      </c>
      <c r="F229" s="59" t="s">
        <v>131</v>
      </c>
      <c r="G229" s="64" t="s">
        <v>371</v>
      </c>
      <c r="H229" s="60" t="s">
        <v>131</v>
      </c>
      <c r="I229" s="174" t="s">
        <v>144</v>
      </c>
      <c r="J229" s="181">
        <f t="shared" si="94"/>
        <v>0</v>
      </c>
      <c r="K229" s="182">
        <f t="shared" si="94"/>
        <v>0</v>
      </c>
      <c r="L229" s="399">
        <f t="shared" si="94"/>
        <v>0</v>
      </c>
      <c r="M229" s="180"/>
      <c r="N229" s="181">
        <f t="shared" si="94"/>
        <v>0</v>
      </c>
      <c r="O229" s="181">
        <f t="shared" si="94"/>
        <v>0</v>
      </c>
      <c r="P229" s="182">
        <f t="shared" si="94"/>
        <v>0</v>
      </c>
      <c r="Q229" s="181">
        <f t="shared" si="94"/>
        <v>0</v>
      </c>
      <c r="R229" s="181">
        <f t="shared" si="94"/>
        <v>0</v>
      </c>
    </row>
    <row r="230" spans="1:18" hidden="1" x14ac:dyDescent="0.2">
      <c r="A230" s="257"/>
      <c r="B230" s="177" t="s">
        <v>22</v>
      </c>
      <c r="C230" s="70" t="s">
        <v>1</v>
      </c>
      <c r="D230" s="75" t="s">
        <v>131</v>
      </c>
      <c r="E230" s="59" t="s">
        <v>131</v>
      </c>
      <c r="F230" s="59" t="s">
        <v>131</v>
      </c>
      <c r="G230" s="64" t="s">
        <v>371</v>
      </c>
      <c r="H230" s="60" t="s">
        <v>131</v>
      </c>
      <c r="I230" s="174" t="s">
        <v>23</v>
      </c>
      <c r="J230" s="181"/>
      <c r="K230" s="182">
        <v>0</v>
      </c>
      <c r="L230" s="399">
        <v>0</v>
      </c>
      <c r="M230" s="180"/>
      <c r="N230" s="181">
        <v>0</v>
      </c>
      <c r="O230" s="181">
        <v>0</v>
      </c>
      <c r="P230" s="182">
        <v>0</v>
      </c>
      <c r="Q230" s="181">
        <v>0</v>
      </c>
      <c r="R230" s="181">
        <v>0</v>
      </c>
    </row>
    <row r="231" spans="1:18" ht="89.25" hidden="1" x14ac:dyDescent="0.2">
      <c r="A231" s="257"/>
      <c r="B231" s="177" t="s">
        <v>396</v>
      </c>
      <c r="C231" s="103" t="s">
        <v>1</v>
      </c>
      <c r="D231" s="66" t="s">
        <v>131</v>
      </c>
      <c r="E231" s="59" t="s">
        <v>131</v>
      </c>
      <c r="F231" s="59" t="s">
        <v>131</v>
      </c>
      <c r="G231" s="67" t="s">
        <v>394</v>
      </c>
      <c r="H231" s="60" t="s">
        <v>129</v>
      </c>
      <c r="I231" s="320"/>
      <c r="J231" s="181">
        <f t="shared" si="94"/>
        <v>0</v>
      </c>
      <c r="K231" s="182">
        <f t="shared" si="94"/>
        <v>699690.89</v>
      </c>
      <c r="L231" s="399">
        <f t="shared" si="94"/>
        <v>0</v>
      </c>
      <c r="M231" s="180"/>
      <c r="N231" s="181">
        <f t="shared" si="94"/>
        <v>0</v>
      </c>
      <c r="O231" s="181">
        <f t="shared" si="94"/>
        <v>0</v>
      </c>
      <c r="P231" s="182">
        <f t="shared" si="94"/>
        <v>2086181.28</v>
      </c>
      <c r="Q231" s="181">
        <f t="shared" si="94"/>
        <v>0</v>
      </c>
      <c r="R231" s="181">
        <f t="shared" si="94"/>
        <v>0</v>
      </c>
    </row>
    <row r="232" spans="1:18" ht="25.5" hidden="1" x14ac:dyDescent="0.2">
      <c r="A232" s="257"/>
      <c r="B232" s="177" t="s">
        <v>21</v>
      </c>
      <c r="C232" s="103" t="s">
        <v>1</v>
      </c>
      <c r="D232" s="66" t="s">
        <v>131</v>
      </c>
      <c r="E232" s="59" t="s">
        <v>131</v>
      </c>
      <c r="F232" s="59" t="s">
        <v>131</v>
      </c>
      <c r="G232" s="67" t="s">
        <v>394</v>
      </c>
      <c r="H232" s="60" t="s">
        <v>129</v>
      </c>
      <c r="I232" s="320">
        <v>600</v>
      </c>
      <c r="J232" s="181">
        <f t="shared" si="94"/>
        <v>0</v>
      </c>
      <c r="K232" s="182">
        <f t="shared" si="94"/>
        <v>699690.89</v>
      </c>
      <c r="L232" s="399">
        <f t="shared" si="94"/>
        <v>0</v>
      </c>
      <c r="M232" s="180"/>
      <c r="N232" s="181">
        <f t="shared" si="94"/>
        <v>0</v>
      </c>
      <c r="O232" s="181">
        <f t="shared" si="94"/>
        <v>0</v>
      </c>
      <c r="P232" s="182">
        <f t="shared" si="94"/>
        <v>2086181.28</v>
      </c>
      <c r="Q232" s="181">
        <f t="shared" si="94"/>
        <v>0</v>
      </c>
      <c r="R232" s="181">
        <f t="shared" si="94"/>
        <v>0</v>
      </c>
    </row>
    <row r="233" spans="1:18" hidden="1" x14ac:dyDescent="0.2">
      <c r="A233" s="257"/>
      <c r="B233" s="177" t="s">
        <v>22</v>
      </c>
      <c r="C233" s="103" t="s">
        <v>1</v>
      </c>
      <c r="D233" s="66" t="s">
        <v>131</v>
      </c>
      <c r="E233" s="59" t="s">
        <v>131</v>
      </c>
      <c r="F233" s="59" t="s">
        <v>131</v>
      </c>
      <c r="G233" s="67" t="s">
        <v>394</v>
      </c>
      <c r="H233" s="60" t="s">
        <v>129</v>
      </c>
      <c r="I233" s="320" t="s">
        <v>23</v>
      </c>
      <c r="J233" s="181">
        <v>0</v>
      </c>
      <c r="K233" s="182">
        <v>699690.89</v>
      </c>
      <c r="L233" s="399">
        <v>0</v>
      </c>
      <c r="M233" s="180"/>
      <c r="N233" s="181">
        <v>0</v>
      </c>
      <c r="O233" s="181"/>
      <c r="P233" s="182">
        <v>2086181.28</v>
      </c>
      <c r="Q233" s="181">
        <v>0</v>
      </c>
      <c r="R233" s="181"/>
    </row>
    <row r="234" spans="1:18" ht="63.75" x14ac:dyDescent="0.2">
      <c r="A234" s="257"/>
      <c r="B234" s="177" t="s">
        <v>264</v>
      </c>
      <c r="C234" s="91" t="s">
        <v>1</v>
      </c>
      <c r="D234" s="63" t="s">
        <v>131</v>
      </c>
      <c r="E234" s="59" t="s">
        <v>131</v>
      </c>
      <c r="F234" s="59" t="s">
        <v>131</v>
      </c>
      <c r="G234" s="64" t="s">
        <v>215</v>
      </c>
      <c r="H234" s="59" t="s">
        <v>129</v>
      </c>
      <c r="I234" s="174"/>
      <c r="J234" s="175">
        <f t="shared" ref="J234:Q235" si="95">J235</f>
        <v>11268106.57</v>
      </c>
      <c r="K234" s="175">
        <f t="shared" si="95"/>
        <v>10224030.73</v>
      </c>
      <c r="L234" s="176">
        <f t="shared" si="95"/>
        <v>10131585.619999999</v>
      </c>
      <c r="M234" s="176">
        <f t="shared" si="95"/>
        <v>11268106.57</v>
      </c>
      <c r="N234" s="175">
        <f t="shared" si="95"/>
        <v>10224030.73</v>
      </c>
      <c r="O234" s="176">
        <f t="shared" si="95"/>
        <v>10224030.73</v>
      </c>
      <c r="P234" s="176">
        <f t="shared" si="95"/>
        <v>11268106.57</v>
      </c>
      <c r="Q234" s="176">
        <f t="shared" si="95"/>
        <v>10224030.73</v>
      </c>
      <c r="R234" s="175">
        <f>R235</f>
        <v>10131585.619999999</v>
      </c>
    </row>
    <row r="235" spans="1:18" ht="25.5" x14ac:dyDescent="0.2">
      <c r="A235" s="257"/>
      <c r="B235" s="177" t="s">
        <v>21</v>
      </c>
      <c r="C235" s="91" t="s">
        <v>1</v>
      </c>
      <c r="D235" s="63" t="s">
        <v>131</v>
      </c>
      <c r="E235" s="59" t="s">
        <v>131</v>
      </c>
      <c r="F235" s="59" t="s">
        <v>131</v>
      </c>
      <c r="G235" s="64" t="s">
        <v>215</v>
      </c>
      <c r="H235" s="59" t="s">
        <v>129</v>
      </c>
      <c r="I235" s="174" t="s">
        <v>144</v>
      </c>
      <c r="J235" s="175">
        <f t="shared" si="95"/>
        <v>11268106.57</v>
      </c>
      <c r="K235" s="175">
        <f t="shared" si="95"/>
        <v>10224030.73</v>
      </c>
      <c r="L235" s="176">
        <f t="shared" si="95"/>
        <v>10131585.619999999</v>
      </c>
      <c r="M235" s="176">
        <f t="shared" si="95"/>
        <v>11268106.57</v>
      </c>
      <c r="N235" s="175">
        <f t="shared" si="95"/>
        <v>10224030.73</v>
      </c>
      <c r="O235" s="176">
        <f t="shared" si="95"/>
        <v>10224030.73</v>
      </c>
      <c r="P235" s="176">
        <f t="shared" si="95"/>
        <v>11268106.57</v>
      </c>
      <c r="Q235" s="176">
        <f>Q236</f>
        <v>10224030.73</v>
      </c>
      <c r="R235" s="175">
        <f>R236</f>
        <v>10131585.619999999</v>
      </c>
    </row>
    <row r="236" spans="1:18" x14ac:dyDescent="0.2">
      <c r="A236" s="257"/>
      <c r="B236" s="177" t="s">
        <v>22</v>
      </c>
      <c r="C236" s="91" t="s">
        <v>1</v>
      </c>
      <c r="D236" s="63" t="s">
        <v>131</v>
      </c>
      <c r="E236" s="59" t="s">
        <v>131</v>
      </c>
      <c r="F236" s="59" t="s">
        <v>131</v>
      </c>
      <c r="G236" s="64" t="s">
        <v>215</v>
      </c>
      <c r="H236" s="59" t="s">
        <v>129</v>
      </c>
      <c r="I236" s="174" t="s">
        <v>23</v>
      </c>
      <c r="J236" s="181">
        <f>11255725.27+12381.3</f>
        <v>11268106.57</v>
      </c>
      <c r="K236" s="181">
        <f>10210756.75+13273.98</f>
        <v>10224030.73</v>
      </c>
      <c r="L236" s="182">
        <f>10116411+15174.62</f>
        <v>10131585.619999999</v>
      </c>
      <c r="M236" s="181">
        <f>11255725.27+12381.3</f>
        <v>11268106.57</v>
      </c>
      <c r="N236" s="181">
        <f>10210756.75+13273.98</f>
        <v>10224030.73</v>
      </c>
      <c r="O236" s="181">
        <f>10210756.75+13273.98</f>
        <v>10224030.73</v>
      </c>
      <c r="P236" s="182">
        <f>11255725.27+12381.3</f>
        <v>11268106.57</v>
      </c>
      <c r="Q236" s="181">
        <f>10210756.75+13273.98</f>
        <v>10224030.73</v>
      </c>
      <c r="R236" s="182">
        <f>10116411+15174.62</f>
        <v>10131585.619999999</v>
      </c>
    </row>
    <row r="237" spans="1:18" ht="51" hidden="1" x14ac:dyDescent="0.2">
      <c r="A237" s="257"/>
      <c r="B237" s="177" t="s">
        <v>386</v>
      </c>
      <c r="C237" s="91" t="s">
        <v>1</v>
      </c>
      <c r="D237" s="63" t="s">
        <v>131</v>
      </c>
      <c r="E237" s="59" t="s">
        <v>131</v>
      </c>
      <c r="F237" s="59" t="s">
        <v>131</v>
      </c>
      <c r="G237" s="64" t="s">
        <v>367</v>
      </c>
      <c r="H237" s="60" t="s">
        <v>129</v>
      </c>
      <c r="I237" s="174"/>
      <c r="J237" s="181">
        <f t="shared" ref="J237:R238" si="96">J238</f>
        <v>0</v>
      </c>
      <c r="K237" s="181">
        <f t="shared" si="96"/>
        <v>0</v>
      </c>
      <c r="L237" s="399">
        <f t="shared" si="96"/>
        <v>0</v>
      </c>
      <c r="M237" s="180"/>
      <c r="N237" s="180">
        <f t="shared" si="96"/>
        <v>0</v>
      </c>
      <c r="O237" s="181">
        <f t="shared" si="96"/>
        <v>0</v>
      </c>
      <c r="P237" s="61">
        <f t="shared" si="96"/>
        <v>73387790.700000003</v>
      </c>
      <c r="Q237" s="181">
        <f t="shared" si="96"/>
        <v>0</v>
      </c>
      <c r="R237" s="181">
        <f t="shared" si="96"/>
        <v>0</v>
      </c>
    </row>
    <row r="238" spans="1:18" ht="25.5" hidden="1" x14ac:dyDescent="0.2">
      <c r="A238" s="257"/>
      <c r="B238" s="177" t="s">
        <v>21</v>
      </c>
      <c r="C238" s="91" t="s">
        <v>1</v>
      </c>
      <c r="D238" s="63" t="s">
        <v>131</v>
      </c>
      <c r="E238" s="59" t="s">
        <v>131</v>
      </c>
      <c r="F238" s="59" t="s">
        <v>131</v>
      </c>
      <c r="G238" s="64" t="s">
        <v>367</v>
      </c>
      <c r="H238" s="60" t="s">
        <v>129</v>
      </c>
      <c r="I238" s="174" t="s">
        <v>144</v>
      </c>
      <c r="J238" s="181">
        <f t="shared" si="96"/>
        <v>0</v>
      </c>
      <c r="K238" s="181">
        <f t="shared" si="96"/>
        <v>0</v>
      </c>
      <c r="L238" s="399">
        <f t="shared" si="96"/>
        <v>0</v>
      </c>
      <c r="M238" s="180"/>
      <c r="N238" s="180">
        <f t="shared" si="96"/>
        <v>0</v>
      </c>
      <c r="O238" s="181">
        <f t="shared" si="96"/>
        <v>0</v>
      </c>
      <c r="P238" s="182">
        <f t="shared" si="96"/>
        <v>73387790.700000003</v>
      </c>
      <c r="Q238" s="181">
        <f t="shared" si="96"/>
        <v>0</v>
      </c>
      <c r="R238" s="181">
        <f t="shared" si="96"/>
        <v>0</v>
      </c>
    </row>
    <row r="239" spans="1:18" hidden="1" x14ac:dyDescent="0.2">
      <c r="A239" s="257"/>
      <c r="B239" s="177" t="s">
        <v>22</v>
      </c>
      <c r="C239" s="91" t="s">
        <v>1</v>
      </c>
      <c r="D239" s="63" t="s">
        <v>131</v>
      </c>
      <c r="E239" s="59" t="s">
        <v>131</v>
      </c>
      <c r="F239" s="59" t="s">
        <v>131</v>
      </c>
      <c r="G239" s="64" t="s">
        <v>367</v>
      </c>
      <c r="H239" s="60" t="s">
        <v>129</v>
      </c>
      <c r="I239" s="174" t="s">
        <v>23</v>
      </c>
      <c r="J239" s="181">
        <v>0</v>
      </c>
      <c r="K239" s="181">
        <v>0</v>
      </c>
      <c r="L239" s="399">
        <v>0</v>
      </c>
      <c r="M239" s="180"/>
      <c r="N239" s="180">
        <v>0</v>
      </c>
      <c r="O239" s="181">
        <v>0</v>
      </c>
      <c r="P239" s="182">
        <v>73387790.700000003</v>
      </c>
      <c r="Q239" s="181">
        <v>0</v>
      </c>
      <c r="R239" s="181"/>
    </row>
    <row r="240" spans="1:18" ht="76.5" hidden="1" x14ac:dyDescent="0.2">
      <c r="A240" s="257"/>
      <c r="B240" s="234" t="s">
        <v>385</v>
      </c>
      <c r="C240" s="103" t="s">
        <v>1</v>
      </c>
      <c r="D240" s="59" t="s">
        <v>131</v>
      </c>
      <c r="E240" s="59" t="s">
        <v>131</v>
      </c>
      <c r="F240" s="59" t="s">
        <v>131</v>
      </c>
      <c r="G240" s="67" t="s">
        <v>369</v>
      </c>
      <c r="H240" s="60" t="s">
        <v>131</v>
      </c>
      <c r="I240" s="179"/>
      <c r="J240" s="181">
        <f t="shared" ref="J240:Q241" si="97">J241</f>
        <v>0</v>
      </c>
      <c r="K240" s="181">
        <f t="shared" si="97"/>
        <v>516060</v>
      </c>
      <c r="L240" s="61">
        <f t="shared" si="97"/>
        <v>1202312</v>
      </c>
      <c r="M240" s="62">
        <f t="shared" si="97"/>
        <v>0</v>
      </c>
      <c r="N240" s="180">
        <f t="shared" si="97"/>
        <v>0</v>
      </c>
      <c r="O240" s="181">
        <f t="shared" si="97"/>
        <v>0</v>
      </c>
      <c r="P240" s="182">
        <f t="shared" si="97"/>
        <v>0</v>
      </c>
      <c r="Q240" s="181">
        <f t="shared" si="97"/>
        <v>0</v>
      </c>
      <c r="R240" s="181">
        <f t="shared" ref="P240:R241" si="98">R241</f>
        <v>0</v>
      </c>
    </row>
    <row r="241" spans="1:18" ht="25.5" hidden="1" x14ac:dyDescent="0.2">
      <c r="A241" s="257"/>
      <c r="B241" s="177" t="s">
        <v>21</v>
      </c>
      <c r="C241" s="103" t="s">
        <v>1</v>
      </c>
      <c r="D241" s="59" t="s">
        <v>131</v>
      </c>
      <c r="E241" s="59" t="s">
        <v>131</v>
      </c>
      <c r="F241" s="59" t="s">
        <v>131</v>
      </c>
      <c r="G241" s="67" t="s">
        <v>369</v>
      </c>
      <c r="H241" s="60" t="s">
        <v>131</v>
      </c>
      <c r="I241" s="179" t="s">
        <v>144</v>
      </c>
      <c r="J241" s="181">
        <f t="shared" si="97"/>
        <v>0</v>
      </c>
      <c r="K241" s="181">
        <f t="shared" si="97"/>
        <v>516060</v>
      </c>
      <c r="L241" s="61">
        <f t="shared" si="97"/>
        <v>1202312</v>
      </c>
      <c r="M241" s="62">
        <f t="shared" si="97"/>
        <v>0</v>
      </c>
      <c r="N241" s="180">
        <f t="shared" si="97"/>
        <v>0</v>
      </c>
      <c r="O241" s="181">
        <f t="shared" si="97"/>
        <v>0</v>
      </c>
      <c r="P241" s="182">
        <f t="shared" si="98"/>
        <v>0</v>
      </c>
      <c r="Q241" s="181">
        <f t="shared" si="98"/>
        <v>0</v>
      </c>
      <c r="R241" s="181">
        <f t="shared" si="98"/>
        <v>0</v>
      </c>
    </row>
    <row r="242" spans="1:18" hidden="1" x14ac:dyDescent="0.2">
      <c r="A242" s="257"/>
      <c r="B242" s="177" t="s">
        <v>22</v>
      </c>
      <c r="C242" s="103" t="s">
        <v>1</v>
      </c>
      <c r="D242" s="59" t="s">
        <v>131</v>
      </c>
      <c r="E242" s="59" t="s">
        <v>131</v>
      </c>
      <c r="F242" s="59" t="s">
        <v>131</v>
      </c>
      <c r="G242" s="67" t="s">
        <v>369</v>
      </c>
      <c r="H242" s="60" t="s">
        <v>131</v>
      </c>
      <c r="I242" s="179" t="s">
        <v>23</v>
      </c>
      <c r="J242" s="181">
        <v>0</v>
      </c>
      <c r="K242" s="182">
        <v>516060</v>
      </c>
      <c r="L242" s="61">
        <f>601156+601156</f>
        <v>1202312</v>
      </c>
      <c r="M242" s="62">
        <v>0</v>
      </c>
      <c r="N242" s="180">
        <v>0</v>
      </c>
      <c r="O242" s="181"/>
      <c r="P242" s="182"/>
      <c r="Q242" s="181"/>
      <c r="R242" s="181"/>
    </row>
    <row r="243" spans="1:18" ht="63.75" hidden="1" x14ac:dyDescent="0.2">
      <c r="A243" s="257"/>
      <c r="B243" s="234" t="s">
        <v>384</v>
      </c>
      <c r="C243" s="103" t="s">
        <v>1</v>
      </c>
      <c r="D243" s="59" t="s">
        <v>131</v>
      </c>
      <c r="E243" s="59" t="s">
        <v>131</v>
      </c>
      <c r="F243" s="59" t="s">
        <v>131</v>
      </c>
      <c r="G243" s="67" t="s">
        <v>383</v>
      </c>
      <c r="H243" s="60" t="s">
        <v>131</v>
      </c>
      <c r="I243" s="179"/>
      <c r="J243" s="188">
        <f t="shared" ref="J243:R244" si="99">J244</f>
        <v>0</v>
      </c>
      <c r="K243" s="189">
        <f t="shared" si="99"/>
        <v>0</v>
      </c>
      <c r="L243" s="189">
        <f t="shared" si="99"/>
        <v>0</v>
      </c>
      <c r="M243" s="187">
        <f t="shared" si="99"/>
        <v>0</v>
      </c>
      <c r="N243" s="187">
        <f t="shared" si="99"/>
        <v>0</v>
      </c>
      <c r="O243" s="188">
        <f>O244</f>
        <v>0</v>
      </c>
      <c r="P243" s="189">
        <f t="shared" si="99"/>
        <v>0</v>
      </c>
      <c r="Q243" s="188">
        <f t="shared" si="99"/>
        <v>0</v>
      </c>
      <c r="R243" s="188">
        <f t="shared" si="99"/>
        <v>0</v>
      </c>
    </row>
    <row r="244" spans="1:18" ht="25.5" hidden="1" x14ac:dyDescent="0.2">
      <c r="A244" s="257"/>
      <c r="B244" s="177" t="s">
        <v>21</v>
      </c>
      <c r="C244" s="103" t="s">
        <v>1</v>
      </c>
      <c r="D244" s="59" t="s">
        <v>131</v>
      </c>
      <c r="E244" s="59" t="s">
        <v>131</v>
      </c>
      <c r="F244" s="59" t="s">
        <v>131</v>
      </c>
      <c r="G244" s="67" t="s">
        <v>383</v>
      </c>
      <c r="H244" s="60" t="s">
        <v>131</v>
      </c>
      <c r="I244" s="262" t="s">
        <v>144</v>
      </c>
      <c r="J244" s="188">
        <f t="shared" si="99"/>
        <v>0</v>
      </c>
      <c r="K244" s="189">
        <f t="shared" si="99"/>
        <v>0</v>
      </c>
      <c r="L244" s="188">
        <f t="shared" si="99"/>
        <v>0</v>
      </c>
      <c r="M244" s="187">
        <f t="shared" si="99"/>
        <v>0</v>
      </c>
      <c r="N244" s="188">
        <f t="shared" si="99"/>
        <v>0</v>
      </c>
      <c r="O244" s="189">
        <f t="shared" si="99"/>
        <v>0</v>
      </c>
      <c r="P244" s="189">
        <f t="shared" si="99"/>
        <v>0</v>
      </c>
      <c r="Q244" s="188">
        <f t="shared" si="99"/>
        <v>0</v>
      </c>
      <c r="R244" s="188">
        <f t="shared" si="99"/>
        <v>0</v>
      </c>
    </row>
    <row r="245" spans="1:18" hidden="1" x14ac:dyDescent="0.2">
      <c r="A245" s="257"/>
      <c r="B245" s="177" t="s">
        <v>22</v>
      </c>
      <c r="C245" s="103" t="s">
        <v>1</v>
      </c>
      <c r="D245" s="59" t="s">
        <v>131</v>
      </c>
      <c r="E245" s="59" t="s">
        <v>131</v>
      </c>
      <c r="F245" s="59" t="s">
        <v>131</v>
      </c>
      <c r="G245" s="67" t="s">
        <v>383</v>
      </c>
      <c r="H245" s="60" t="s">
        <v>131</v>
      </c>
      <c r="I245" s="262" t="s">
        <v>23</v>
      </c>
      <c r="J245" s="188"/>
      <c r="K245" s="189"/>
      <c r="L245" s="188"/>
      <c r="M245" s="187"/>
      <c r="N245" s="188"/>
      <c r="O245" s="189"/>
      <c r="P245" s="189"/>
      <c r="Q245" s="188"/>
      <c r="R245" s="188"/>
    </row>
    <row r="246" spans="1:18" ht="51" hidden="1" x14ac:dyDescent="0.2">
      <c r="A246" s="257"/>
      <c r="B246" s="177" t="s">
        <v>379</v>
      </c>
      <c r="C246" s="91" t="s">
        <v>1</v>
      </c>
      <c r="D246" s="59" t="s">
        <v>131</v>
      </c>
      <c r="E246" s="59" t="s">
        <v>131</v>
      </c>
      <c r="F246" s="59" t="s">
        <v>131</v>
      </c>
      <c r="G246" s="59" t="s">
        <v>378</v>
      </c>
      <c r="H246" s="60" t="s">
        <v>131</v>
      </c>
      <c r="I246" s="179"/>
      <c r="J246" s="181">
        <f t="shared" ref="J246:R247" si="100">J247</f>
        <v>0</v>
      </c>
      <c r="K246" s="182">
        <f t="shared" si="100"/>
        <v>0</v>
      </c>
      <c r="L246" s="399">
        <f t="shared" si="100"/>
        <v>0</v>
      </c>
      <c r="M246" s="180"/>
      <c r="N246" s="181">
        <f t="shared" si="100"/>
        <v>0</v>
      </c>
      <c r="O246" s="181">
        <f t="shared" si="100"/>
        <v>0</v>
      </c>
      <c r="P246" s="182">
        <f t="shared" si="100"/>
        <v>0</v>
      </c>
      <c r="Q246" s="181">
        <f t="shared" si="100"/>
        <v>0</v>
      </c>
      <c r="R246" s="182">
        <f t="shared" si="100"/>
        <v>0</v>
      </c>
    </row>
    <row r="247" spans="1:18" hidden="1" x14ac:dyDescent="0.2">
      <c r="A247" s="257"/>
      <c r="B247" s="177" t="s">
        <v>56</v>
      </c>
      <c r="C247" s="91" t="s">
        <v>1</v>
      </c>
      <c r="D247" s="59" t="s">
        <v>131</v>
      </c>
      <c r="E247" s="59" t="s">
        <v>131</v>
      </c>
      <c r="F247" s="59" t="s">
        <v>131</v>
      </c>
      <c r="G247" s="59" t="s">
        <v>378</v>
      </c>
      <c r="H247" s="60" t="s">
        <v>131</v>
      </c>
      <c r="I247" s="179" t="s">
        <v>57</v>
      </c>
      <c r="J247" s="181">
        <f t="shared" si="100"/>
        <v>0</v>
      </c>
      <c r="K247" s="182">
        <f t="shared" si="100"/>
        <v>0</v>
      </c>
      <c r="L247" s="399">
        <f t="shared" si="100"/>
        <v>0</v>
      </c>
      <c r="M247" s="180"/>
      <c r="N247" s="181">
        <f t="shared" si="100"/>
        <v>0</v>
      </c>
      <c r="O247" s="181">
        <f t="shared" si="100"/>
        <v>0</v>
      </c>
      <c r="P247" s="182">
        <f t="shared" si="100"/>
        <v>0</v>
      </c>
      <c r="Q247" s="181">
        <f t="shared" si="100"/>
        <v>0</v>
      </c>
      <c r="R247" s="182">
        <f t="shared" si="100"/>
        <v>0</v>
      </c>
    </row>
    <row r="248" spans="1:18" hidden="1" x14ac:dyDescent="0.2">
      <c r="A248" s="257"/>
      <c r="B248" s="177" t="s">
        <v>352</v>
      </c>
      <c r="C248" s="91" t="s">
        <v>1</v>
      </c>
      <c r="D248" s="59" t="s">
        <v>131</v>
      </c>
      <c r="E248" s="59" t="s">
        <v>131</v>
      </c>
      <c r="F248" s="59" t="s">
        <v>131</v>
      </c>
      <c r="G248" s="59" t="s">
        <v>378</v>
      </c>
      <c r="H248" s="60" t="s">
        <v>131</v>
      </c>
      <c r="I248" s="179" t="s">
        <v>351</v>
      </c>
      <c r="J248" s="181"/>
      <c r="K248" s="182"/>
      <c r="L248" s="399"/>
      <c r="M248" s="180"/>
      <c r="N248" s="181"/>
      <c r="O248" s="181"/>
      <c r="P248" s="182"/>
      <c r="Q248" s="181"/>
      <c r="R248" s="182"/>
    </row>
    <row r="249" spans="1:18" ht="89.25" hidden="1" x14ac:dyDescent="0.2">
      <c r="A249" s="257"/>
      <c r="B249" s="177" t="s">
        <v>395</v>
      </c>
      <c r="C249" s="70" t="s">
        <v>1</v>
      </c>
      <c r="D249" s="75" t="s">
        <v>131</v>
      </c>
      <c r="E249" s="59" t="s">
        <v>131</v>
      </c>
      <c r="F249" s="59" t="s">
        <v>131</v>
      </c>
      <c r="G249" s="64" t="s">
        <v>393</v>
      </c>
      <c r="H249" s="60" t="s">
        <v>131</v>
      </c>
      <c r="I249" s="174"/>
      <c r="J249" s="181">
        <f t="shared" ref="J249:R250" si="101">J250</f>
        <v>0</v>
      </c>
      <c r="K249" s="182">
        <f t="shared" si="101"/>
        <v>0</v>
      </c>
      <c r="L249" s="399">
        <f t="shared" si="101"/>
        <v>0</v>
      </c>
      <c r="M249" s="180"/>
      <c r="N249" s="181">
        <f t="shared" si="101"/>
        <v>0</v>
      </c>
      <c r="O249" s="181">
        <f t="shared" si="101"/>
        <v>0</v>
      </c>
      <c r="P249" s="182">
        <f t="shared" si="101"/>
        <v>0</v>
      </c>
      <c r="Q249" s="181">
        <f t="shared" si="101"/>
        <v>0</v>
      </c>
      <c r="R249" s="182">
        <f t="shared" si="101"/>
        <v>0</v>
      </c>
    </row>
    <row r="250" spans="1:18" ht="25.5" hidden="1" x14ac:dyDescent="0.2">
      <c r="A250" s="257"/>
      <c r="B250" s="177" t="s">
        <v>21</v>
      </c>
      <c r="C250" s="70" t="s">
        <v>1</v>
      </c>
      <c r="D250" s="75" t="s">
        <v>131</v>
      </c>
      <c r="E250" s="59" t="s">
        <v>131</v>
      </c>
      <c r="F250" s="59" t="s">
        <v>131</v>
      </c>
      <c r="G250" s="64" t="s">
        <v>393</v>
      </c>
      <c r="H250" s="60" t="s">
        <v>131</v>
      </c>
      <c r="I250" s="174" t="s">
        <v>144</v>
      </c>
      <c r="J250" s="181">
        <f t="shared" si="101"/>
        <v>0</v>
      </c>
      <c r="K250" s="182">
        <f t="shared" si="101"/>
        <v>0</v>
      </c>
      <c r="L250" s="399">
        <f t="shared" si="101"/>
        <v>0</v>
      </c>
      <c r="M250" s="180"/>
      <c r="N250" s="181">
        <f t="shared" si="101"/>
        <v>0</v>
      </c>
      <c r="O250" s="181">
        <f t="shared" si="101"/>
        <v>0</v>
      </c>
      <c r="P250" s="182">
        <f t="shared" si="101"/>
        <v>0</v>
      </c>
      <c r="Q250" s="181">
        <f t="shared" si="101"/>
        <v>0</v>
      </c>
      <c r="R250" s="181">
        <f t="shared" si="101"/>
        <v>0</v>
      </c>
    </row>
    <row r="251" spans="1:18" hidden="1" x14ac:dyDescent="0.2">
      <c r="A251" s="257"/>
      <c r="B251" s="177" t="s">
        <v>22</v>
      </c>
      <c r="C251" s="70" t="s">
        <v>1</v>
      </c>
      <c r="D251" s="75" t="s">
        <v>131</v>
      </c>
      <c r="E251" s="59" t="s">
        <v>131</v>
      </c>
      <c r="F251" s="59" t="s">
        <v>131</v>
      </c>
      <c r="G251" s="64" t="s">
        <v>393</v>
      </c>
      <c r="H251" s="60" t="s">
        <v>131</v>
      </c>
      <c r="I251" s="174" t="s">
        <v>23</v>
      </c>
      <c r="J251" s="181"/>
      <c r="K251" s="182">
        <v>0</v>
      </c>
      <c r="L251" s="399">
        <v>0</v>
      </c>
      <c r="M251" s="180"/>
      <c r="N251" s="181">
        <v>0</v>
      </c>
      <c r="O251" s="181">
        <v>0</v>
      </c>
      <c r="P251" s="182">
        <v>0</v>
      </c>
      <c r="Q251" s="181">
        <v>0</v>
      </c>
      <c r="R251" s="181">
        <v>0</v>
      </c>
    </row>
    <row r="252" spans="1:18" ht="63.75" x14ac:dyDescent="0.2">
      <c r="A252" s="257"/>
      <c r="B252" s="234" t="s">
        <v>282</v>
      </c>
      <c r="C252" s="103" t="s">
        <v>1</v>
      </c>
      <c r="D252" s="59" t="s">
        <v>131</v>
      </c>
      <c r="E252" s="59" t="s">
        <v>131</v>
      </c>
      <c r="F252" s="59" t="s">
        <v>131</v>
      </c>
      <c r="G252" s="67" t="s">
        <v>159</v>
      </c>
      <c r="H252" s="60" t="s">
        <v>131</v>
      </c>
      <c r="I252" s="179"/>
      <c r="J252" s="175">
        <f t="shared" ref="J252:Q253" si="102">J253</f>
        <v>307086</v>
      </c>
      <c r="K252" s="176">
        <f t="shared" si="102"/>
        <v>0</v>
      </c>
      <c r="L252" s="176">
        <f t="shared" si="102"/>
        <v>0</v>
      </c>
      <c r="M252" s="176">
        <f t="shared" si="102"/>
        <v>153543</v>
      </c>
      <c r="N252" s="175">
        <f t="shared" si="102"/>
        <v>0</v>
      </c>
      <c r="O252" s="176">
        <f t="shared" si="102"/>
        <v>0</v>
      </c>
      <c r="P252" s="176">
        <f t="shared" si="102"/>
        <v>153543</v>
      </c>
      <c r="Q252" s="176">
        <f t="shared" si="102"/>
        <v>0</v>
      </c>
      <c r="R252" s="175">
        <f>R253</f>
        <v>0</v>
      </c>
    </row>
    <row r="253" spans="1:18" ht="25.5" x14ac:dyDescent="0.2">
      <c r="A253" s="257"/>
      <c r="B253" s="177" t="s">
        <v>21</v>
      </c>
      <c r="C253" s="103" t="s">
        <v>1</v>
      </c>
      <c r="D253" s="59" t="s">
        <v>131</v>
      </c>
      <c r="E253" s="59" t="s">
        <v>131</v>
      </c>
      <c r="F253" s="59" t="s">
        <v>131</v>
      </c>
      <c r="G253" s="67" t="s">
        <v>159</v>
      </c>
      <c r="H253" s="60" t="s">
        <v>131</v>
      </c>
      <c r="I253" s="179" t="s">
        <v>144</v>
      </c>
      <c r="J253" s="175">
        <f t="shared" si="102"/>
        <v>307086</v>
      </c>
      <c r="K253" s="175">
        <f t="shared" si="102"/>
        <v>0</v>
      </c>
      <c r="L253" s="176">
        <f t="shared" si="102"/>
        <v>0</v>
      </c>
      <c r="M253" s="176">
        <f t="shared" si="102"/>
        <v>153543</v>
      </c>
      <c r="N253" s="175">
        <f t="shared" si="102"/>
        <v>0</v>
      </c>
      <c r="O253" s="175">
        <f t="shared" si="102"/>
        <v>0</v>
      </c>
      <c r="P253" s="176">
        <f t="shared" si="102"/>
        <v>153543</v>
      </c>
      <c r="Q253" s="176">
        <f>Q254</f>
        <v>0</v>
      </c>
      <c r="R253" s="175">
        <f>R254</f>
        <v>0</v>
      </c>
    </row>
    <row r="254" spans="1:18" x14ac:dyDescent="0.2">
      <c r="A254" s="257"/>
      <c r="B254" s="177" t="s">
        <v>22</v>
      </c>
      <c r="C254" s="103" t="s">
        <v>1</v>
      </c>
      <c r="D254" s="59" t="s">
        <v>131</v>
      </c>
      <c r="E254" s="59" t="s">
        <v>131</v>
      </c>
      <c r="F254" s="59" t="s">
        <v>131</v>
      </c>
      <c r="G254" s="67" t="s">
        <v>159</v>
      </c>
      <c r="H254" s="60" t="s">
        <v>131</v>
      </c>
      <c r="I254" s="179" t="s">
        <v>23</v>
      </c>
      <c r="J254" s="188">
        <f>153543+153543</f>
        <v>307086</v>
      </c>
      <c r="K254" s="188">
        <v>0</v>
      </c>
      <c r="L254" s="189">
        <v>0</v>
      </c>
      <c r="M254" s="188">
        <v>153543</v>
      </c>
      <c r="N254" s="188">
        <v>0</v>
      </c>
      <c r="O254" s="189">
        <v>0</v>
      </c>
      <c r="P254" s="189">
        <v>153543</v>
      </c>
      <c r="Q254" s="188">
        <v>0</v>
      </c>
      <c r="R254" s="189">
        <v>0</v>
      </c>
    </row>
    <row r="255" spans="1:18" ht="127.5" hidden="1" x14ac:dyDescent="0.2">
      <c r="A255" s="257"/>
      <c r="B255" s="177" t="s">
        <v>392</v>
      </c>
      <c r="C255" s="91" t="s">
        <v>1</v>
      </c>
      <c r="D255" s="63" t="s">
        <v>131</v>
      </c>
      <c r="E255" s="59" t="s">
        <v>372</v>
      </c>
      <c r="F255" s="59" t="s">
        <v>129</v>
      </c>
      <c r="G255" s="64" t="s">
        <v>389</v>
      </c>
      <c r="H255" s="60" t="s">
        <v>129</v>
      </c>
      <c r="I255" s="320"/>
      <c r="J255" s="188">
        <f>J256</f>
        <v>0</v>
      </c>
      <c r="K255" s="188">
        <f>K256</f>
        <v>0</v>
      </c>
      <c r="L255" s="187">
        <v>265855</v>
      </c>
      <c r="M255" s="188">
        <v>-129174</v>
      </c>
      <c r="N255" s="188">
        <f>N256</f>
        <v>0</v>
      </c>
      <c r="O255" s="188">
        <f>O256</f>
        <v>0</v>
      </c>
      <c r="P255" s="189">
        <f t="shared" ref="P255:R255" si="103">P256</f>
        <v>0</v>
      </c>
      <c r="Q255" s="188">
        <f t="shared" si="103"/>
        <v>0</v>
      </c>
      <c r="R255" s="188">
        <f t="shared" si="103"/>
        <v>0</v>
      </c>
    </row>
    <row r="256" spans="1:18" ht="25.5" hidden="1" x14ac:dyDescent="0.2">
      <c r="A256" s="257"/>
      <c r="B256" s="177" t="s">
        <v>21</v>
      </c>
      <c r="C256" s="91" t="s">
        <v>1</v>
      </c>
      <c r="D256" s="63" t="s">
        <v>131</v>
      </c>
      <c r="E256" s="59" t="s">
        <v>372</v>
      </c>
      <c r="F256" s="59" t="s">
        <v>129</v>
      </c>
      <c r="G256" s="64" t="s">
        <v>389</v>
      </c>
      <c r="H256" s="60" t="s">
        <v>129</v>
      </c>
      <c r="I256" s="320" t="s">
        <v>144</v>
      </c>
      <c r="J256" s="188">
        <f t="shared" ref="J256:R256" si="104">J257</f>
        <v>0</v>
      </c>
      <c r="K256" s="188">
        <f t="shared" si="104"/>
        <v>0</v>
      </c>
      <c r="L256" s="187">
        <f t="shared" si="104"/>
        <v>265857</v>
      </c>
      <c r="M256" s="188">
        <f t="shared" si="104"/>
        <v>-129174</v>
      </c>
      <c r="N256" s="188">
        <f>N257</f>
        <v>0</v>
      </c>
      <c r="O256" s="188">
        <f t="shared" si="104"/>
        <v>0</v>
      </c>
      <c r="P256" s="189">
        <f t="shared" si="104"/>
        <v>0</v>
      </c>
      <c r="Q256" s="188">
        <f t="shared" si="104"/>
        <v>0</v>
      </c>
      <c r="R256" s="188">
        <f t="shared" si="104"/>
        <v>0</v>
      </c>
    </row>
    <row r="257" spans="1:18" hidden="1" x14ac:dyDescent="0.2">
      <c r="A257" s="257"/>
      <c r="B257" s="177" t="s">
        <v>22</v>
      </c>
      <c r="C257" s="91" t="s">
        <v>1</v>
      </c>
      <c r="D257" s="63" t="s">
        <v>131</v>
      </c>
      <c r="E257" s="59" t="s">
        <v>372</v>
      </c>
      <c r="F257" s="59" t="s">
        <v>129</v>
      </c>
      <c r="G257" s="64" t="s">
        <v>389</v>
      </c>
      <c r="H257" s="60" t="s">
        <v>129</v>
      </c>
      <c r="I257" s="320" t="s">
        <v>23</v>
      </c>
      <c r="J257" s="188"/>
      <c r="K257" s="188">
        <v>0</v>
      </c>
      <c r="L257" s="187">
        <v>265857</v>
      </c>
      <c r="M257" s="188">
        <v>-129174</v>
      </c>
      <c r="N257" s="188">
        <v>0</v>
      </c>
      <c r="O257" s="188">
        <f>N257</f>
        <v>0</v>
      </c>
      <c r="P257" s="189">
        <f t="shared" ref="P257:R257" si="105">O257</f>
        <v>0</v>
      </c>
      <c r="Q257" s="188">
        <f t="shared" si="105"/>
        <v>0</v>
      </c>
      <c r="R257" s="188">
        <f t="shared" si="105"/>
        <v>0</v>
      </c>
    </row>
    <row r="258" spans="1:18" ht="63.75" x14ac:dyDescent="0.2">
      <c r="A258" s="257"/>
      <c r="B258" s="178" t="s">
        <v>428</v>
      </c>
      <c r="C258" s="91" t="s">
        <v>1</v>
      </c>
      <c r="D258" s="59" t="s">
        <v>131</v>
      </c>
      <c r="E258" s="59" t="s">
        <v>372</v>
      </c>
      <c r="F258" s="59" t="s">
        <v>373</v>
      </c>
      <c r="G258" s="59" t="s">
        <v>374</v>
      </c>
      <c r="H258" s="60" t="s">
        <v>129</v>
      </c>
      <c r="I258" s="179"/>
      <c r="J258" s="181">
        <f t="shared" ref="J258:L259" si="106">J259</f>
        <v>4039507.08</v>
      </c>
      <c r="K258" s="182">
        <f t="shared" si="106"/>
        <v>4832268.84</v>
      </c>
      <c r="L258" s="399">
        <f t="shared" si="106"/>
        <v>4832268.84</v>
      </c>
      <c r="M258" s="180"/>
      <c r="N258" s="181">
        <f>N259</f>
        <v>4832268.84</v>
      </c>
      <c r="O258" s="181">
        <f>O259</f>
        <v>4832268.84</v>
      </c>
      <c r="P258" s="182">
        <f t="shared" ref="P258:R259" si="107">P259</f>
        <v>4039507.08</v>
      </c>
      <c r="Q258" s="181">
        <f t="shared" si="107"/>
        <v>4832268.84</v>
      </c>
      <c r="R258" s="181">
        <f t="shared" si="107"/>
        <v>4832268.84</v>
      </c>
    </row>
    <row r="259" spans="1:18" ht="25.5" x14ac:dyDescent="0.2">
      <c r="A259" s="257"/>
      <c r="B259" s="177" t="s">
        <v>21</v>
      </c>
      <c r="C259" s="91" t="s">
        <v>1</v>
      </c>
      <c r="D259" s="59" t="s">
        <v>131</v>
      </c>
      <c r="E259" s="59" t="s">
        <v>372</v>
      </c>
      <c r="F259" s="59" t="s">
        <v>373</v>
      </c>
      <c r="G259" s="59" t="s">
        <v>374</v>
      </c>
      <c r="H259" s="60" t="s">
        <v>129</v>
      </c>
      <c r="I259" s="179" t="s">
        <v>144</v>
      </c>
      <c r="J259" s="181">
        <f t="shared" si="106"/>
        <v>4039507.08</v>
      </c>
      <c r="K259" s="182">
        <f t="shared" si="106"/>
        <v>4832268.84</v>
      </c>
      <c r="L259" s="399">
        <f t="shared" si="106"/>
        <v>4832268.84</v>
      </c>
      <c r="M259" s="180"/>
      <c r="N259" s="181">
        <f>N260</f>
        <v>4832268.84</v>
      </c>
      <c r="O259" s="181">
        <f>O260</f>
        <v>4832268.84</v>
      </c>
      <c r="P259" s="182">
        <f t="shared" si="107"/>
        <v>4039507.08</v>
      </c>
      <c r="Q259" s="181">
        <f t="shared" si="107"/>
        <v>4832268.84</v>
      </c>
      <c r="R259" s="181">
        <f t="shared" si="107"/>
        <v>4832268.84</v>
      </c>
    </row>
    <row r="260" spans="1:18" x14ac:dyDescent="0.2">
      <c r="A260" s="257"/>
      <c r="B260" s="177" t="s">
        <v>22</v>
      </c>
      <c r="C260" s="91" t="s">
        <v>1</v>
      </c>
      <c r="D260" s="59" t="s">
        <v>131</v>
      </c>
      <c r="E260" s="59" t="s">
        <v>372</v>
      </c>
      <c r="F260" s="59" t="s">
        <v>373</v>
      </c>
      <c r="G260" s="59" t="s">
        <v>374</v>
      </c>
      <c r="H260" s="60" t="s">
        <v>129</v>
      </c>
      <c r="I260" s="179" t="s">
        <v>23</v>
      </c>
      <c r="J260" s="181">
        <v>4039507.08</v>
      </c>
      <c r="K260" s="181">
        <v>4832268.84</v>
      </c>
      <c r="L260" s="181">
        <v>4832268.84</v>
      </c>
      <c r="M260" s="181">
        <v>4039507.08</v>
      </c>
      <c r="N260" s="181">
        <v>4832268.84</v>
      </c>
      <c r="O260" s="181">
        <v>4832268.84</v>
      </c>
      <c r="P260" s="182">
        <v>4039507.08</v>
      </c>
      <c r="Q260" s="181">
        <v>4832268.84</v>
      </c>
      <c r="R260" s="181">
        <v>4832268.84</v>
      </c>
    </row>
    <row r="261" spans="1:18" hidden="1" x14ac:dyDescent="0.2">
      <c r="A261" s="257"/>
      <c r="B261" s="177"/>
      <c r="C261" s="103"/>
      <c r="D261" s="66"/>
      <c r="E261" s="59"/>
      <c r="F261" s="59"/>
      <c r="G261" s="67"/>
      <c r="H261" s="60"/>
      <c r="I261" s="320"/>
      <c r="J261" s="188"/>
      <c r="K261" s="187"/>
      <c r="L261" s="187"/>
      <c r="M261" s="187"/>
      <c r="N261" s="187"/>
      <c r="O261" s="188"/>
      <c r="P261" s="189"/>
      <c r="Q261" s="189"/>
      <c r="R261" s="189"/>
    </row>
    <row r="262" spans="1:18" x14ac:dyDescent="0.2">
      <c r="A262" s="257"/>
      <c r="B262" s="177"/>
      <c r="C262" s="103"/>
      <c r="D262" s="66"/>
      <c r="E262" s="59"/>
      <c r="F262" s="59"/>
      <c r="G262" s="67"/>
      <c r="H262" s="60"/>
      <c r="I262" s="320"/>
      <c r="J262" s="188"/>
      <c r="K262" s="187"/>
      <c r="L262" s="187"/>
      <c r="M262" s="187"/>
      <c r="N262" s="187"/>
      <c r="O262" s="405"/>
      <c r="P262" s="189"/>
      <c r="Q262" s="189"/>
      <c r="R262" s="189"/>
    </row>
    <row r="263" spans="1:18" ht="62.25" customHeight="1" x14ac:dyDescent="0.2">
      <c r="A263" s="257"/>
      <c r="B263" s="391" t="s">
        <v>309</v>
      </c>
      <c r="C263" s="284" t="s">
        <v>152</v>
      </c>
      <c r="D263" s="285" t="s">
        <v>131</v>
      </c>
      <c r="E263" s="214" t="s">
        <v>131</v>
      </c>
      <c r="F263" s="214" t="s">
        <v>131</v>
      </c>
      <c r="G263" s="285" t="s">
        <v>132</v>
      </c>
      <c r="H263" s="204" t="s">
        <v>131</v>
      </c>
      <c r="I263" s="286"/>
      <c r="J263" s="216">
        <f t="shared" ref="J263:R263" si="108">J264+J269+J272+J278+J275</f>
        <v>4201483.3800000008</v>
      </c>
      <c r="K263" s="215" t="e">
        <f t="shared" si="108"/>
        <v>#REF!</v>
      </c>
      <c r="L263" s="215">
        <f t="shared" si="108"/>
        <v>3753047.69</v>
      </c>
      <c r="M263" s="215">
        <f t="shared" si="108"/>
        <v>0</v>
      </c>
      <c r="N263" s="215" t="e">
        <f t="shared" si="108"/>
        <v>#REF!</v>
      </c>
      <c r="O263" s="216">
        <f t="shared" si="108"/>
        <v>14383680.43</v>
      </c>
      <c r="P263" s="484">
        <f t="shared" si="108"/>
        <v>1353047.69</v>
      </c>
      <c r="Q263" s="215" t="e">
        <f t="shared" si="108"/>
        <v>#REF!</v>
      </c>
      <c r="R263" s="216">
        <f t="shared" si="108"/>
        <v>7263047.6899999995</v>
      </c>
    </row>
    <row r="264" spans="1:18" ht="30.75" customHeight="1" x14ac:dyDescent="0.2">
      <c r="A264" s="257"/>
      <c r="B264" s="173" t="s">
        <v>47</v>
      </c>
      <c r="C264" s="103" t="s">
        <v>152</v>
      </c>
      <c r="D264" s="65" t="s">
        <v>131</v>
      </c>
      <c r="E264" s="65" t="s">
        <v>131</v>
      </c>
      <c r="F264" s="65" t="s">
        <v>131</v>
      </c>
      <c r="G264" s="65" t="s">
        <v>16</v>
      </c>
      <c r="H264" s="60" t="s">
        <v>131</v>
      </c>
      <c r="I264" s="179"/>
      <c r="J264" s="175">
        <f>J265+J267</f>
        <v>4201483.3800000008</v>
      </c>
      <c r="K264" s="175">
        <f t="shared" ref="K264:P264" si="109">K265+K267</f>
        <v>1283680.43</v>
      </c>
      <c r="L264" s="175">
        <f t="shared" si="109"/>
        <v>1353047.69</v>
      </c>
      <c r="M264" s="175">
        <f t="shared" si="109"/>
        <v>0</v>
      </c>
      <c r="N264" s="175">
        <f>N265+N267</f>
        <v>0</v>
      </c>
      <c r="O264" s="175">
        <f>O265+O267</f>
        <v>11983680.43</v>
      </c>
      <c r="P264" s="176">
        <f t="shared" si="109"/>
        <v>1353047.69</v>
      </c>
      <c r="Q264" s="175">
        <f>Q265+Q267</f>
        <v>1283680.43</v>
      </c>
      <c r="R264" s="175">
        <f>R265+R267</f>
        <v>4863047.6899999995</v>
      </c>
    </row>
    <row r="265" spans="1:18" ht="25.5" x14ac:dyDescent="0.2">
      <c r="A265" s="257"/>
      <c r="B265" s="177" t="s">
        <v>52</v>
      </c>
      <c r="C265" s="103" t="s">
        <v>152</v>
      </c>
      <c r="D265" s="65" t="s">
        <v>131</v>
      </c>
      <c r="E265" s="65" t="s">
        <v>131</v>
      </c>
      <c r="F265" s="65" t="s">
        <v>131</v>
      </c>
      <c r="G265" s="65" t="s">
        <v>16</v>
      </c>
      <c r="H265" s="60" t="s">
        <v>131</v>
      </c>
      <c r="I265" s="179">
        <v>200</v>
      </c>
      <c r="J265" s="209">
        <f t="shared" ref="J265:R265" si="110">J266</f>
        <v>4131483.3800000004</v>
      </c>
      <c r="K265" s="209">
        <f t="shared" si="110"/>
        <v>1283680.43</v>
      </c>
      <c r="L265" s="209">
        <f t="shared" si="110"/>
        <v>1353047.69</v>
      </c>
      <c r="M265" s="209">
        <f t="shared" si="110"/>
        <v>0</v>
      </c>
      <c r="N265" s="209">
        <f t="shared" si="110"/>
        <v>0</v>
      </c>
      <c r="O265" s="209">
        <f t="shared" si="110"/>
        <v>11913680.43</v>
      </c>
      <c r="P265" s="210">
        <f t="shared" si="110"/>
        <v>1353047.69</v>
      </c>
      <c r="Q265" s="209">
        <f t="shared" si="110"/>
        <v>1283680.43</v>
      </c>
      <c r="R265" s="209">
        <f t="shared" si="110"/>
        <v>4793047.6899999995</v>
      </c>
    </row>
    <row r="266" spans="1:18" ht="25.5" x14ac:dyDescent="0.2">
      <c r="A266" s="257"/>
      <c r="B266" s="177" t="s">
        <v>54</v>
      </c>
      <c r="C266" s="103" t="s">
        <v>152</v>
      </c>
      <c r="D266" s="65" t="s">
        <v>131</v>
      </c>
      <c r="E266" s="65" t="s">
        <v>131</v>
      </c>
      <c r="F266" s="65" t="s">
        <v>131</v>
      </c>
      <c r="G266" s="65" t="s">
        <v>16</v>
      </c>
      <c r="H266" s="60" t="s">
        <v>131</v>
      </c>
      <c r="I266" s="179">
        <v>240</v>
      </c>
      <c r="J266" s="181">
        <f>3191601.49+939881.89</f>
        <v>4131483.3800000004</v>
      </c>
      <c r="K266" s="181">
        <v>1283680.43</v>
      </c>
      <c r="L266" s="181">
        <v>1353047.69</v>
      </c>
      <c r="M266" s="181"/>
      <c r="N266" s="181"/>
      <c r="O266" s="181">
        <f>1283680.43+10700000-70000</f>
        <v>11913680.43</v>
      </c>
      <c r="P266" s="182">
        <v>1353047.69</v>
      </c>
      <c r="Q266" s="181">
        <v>1283680.43</v>
      </c>
      <c r="R266" s="181">
        <f>1353047.69+3510000-70000</f>
        <v>4793047.6899999995</v>
      </c>
    </row>
    <row r="267" spans="1:18" x14ac:dyDescent="0.2">
      <c r="A267" s="257"/>
      <c r="B267" s="177" t="s">
        <v>62</v>
      </c>
      <c r="C267" s="103" t="s">
        <v>152</v>
      </c>
      <c r="D267" s="65" t="s">
        <v>131</v>
      </c>
      <c r="E267" s="65" t="s">
        <v>131</v>
      </c>
      <c r="F267" s="65" t="s">
        <v>131</v>
      </c>
      <c r="G267" s="65" t="s">
        <v>16</v>
      </c>
      <c r="H267" s="60" t="s">
        <v>131</v>
      </c>
      <c r="I267" s="179" t="s">
        <v>63</v>
      </c>
      <c r="J267" s="209">
        <f t="shared" ref="J267:R267" si="111">J268</f>
        <v>70000</v>
      </c>
      <c r="K267" s="209">
        <f t="shared" si="111"/>
        <v>0</v>
      </c>
      <c r="L267" s="209">
        <f t="shared" si="111"/>
        <v>0</v>
      </c>
      <c r="M267" s="209">
        <f t="shared" si="111"/>
        <v>0</v>
      </c>
      <c r="N267" s="209">
        <f t="shared" si="111"/>
        <v>0</v>
      </c>
      <c r="O267" s="209">
        <f t="shared" si="111"/>
        <v>70000</v>
      </c>
      <c r="P267" s="210">
        <f t="shared" si="111"/>
        <v>0</v>
      </c>
      <c r="Q267" s="209">
        <f t="shared" si="111"/>
        <v>0</v>
      </c>
      <c r="R267" s="209">
        <f t="shared" si="111"/>
        <v>70000</v>
      </c>
    </row>
    <row r="268" spans="1:18" x14ac:dyDescent="0.2">
      <c r="A268" s="257"/>
      <c r="B268" s="177" t="s">
        <v>64</v>
      </c>
      <c r="C268" s="103" t="s">
        <v>152</v>
      </c>
      <c r="D268" s="65" t="s">
        <v>131</v>
      </c>
      <c r="E268" s="65" t="s">
        <v>131</v>
      </c>
      <c r="F268" s="65" t="s">
        <v>131</v>
      </c>
      <c r="G268" s="65" t="s">
        <v>16</v>
      </c>
      <c r="H268" s="60" t="s">
        <v>131</v>
      </c>
      <c r="I268" s="179" t="s">
        <v>65</v>
      </c>
      <c r="J268" s="181">
        <v>70000</v>
      </c>
      <c r="K268" s="181"/>
      <c r="L268" s="181"/>
      <c r="M268" s="181"/>
      <c r="N268" s="181"/>
      <c r="O268" s="181">
        <v>70000</v>
      </c>
      <c r="P268" s="182"/>
      <c r="Q268" s="181"/>
      <c r="R268" s="181">
        <v>70000</v>
      </c>
    </row>
    <row r="269" spans="1:18" ht="19.5" customHeight="1" x14ac:dyDescent="0.2">
      <c r="A269" s="257"/>
      <c r="B269" s="177" t="s">
        <v>96</v>
      </c>
      <c r="C269" s="91" t="s">
        <v>152</v>
      </c>
      <c r="D269" s="59" t="s">
        <v>131</v>
      </c>
      <c r="E269" s="65" t="s">
        <v>131</v>
      </c>
      <c r="F269" s="65" t="s">
        <v>131</v>
      </c>
      <c r="G269" s="59" t="s">
        <v>137</v>
      </c>
      <c r="H269" s="60" t="s">
        <v>131</v>
      </c>
      <c r="I269" s="179"/>
      <c r="J269" s="175">
        <f t="shared" ref="J269:Q270" si="112">J270</f>
        <v>0</v>
      </c>
      <c r="K269" s="175">
        <f t="shared" si="112"/>
        <v>1200000</v>
      </c>
      <c r="L269" s="175">
        <f t="shared" si="112"/>
        <v>1200000</v>
      </c>
      <c r="M269" s="175">
        <f t="shared" si="112"/>
        <v>0</v>
      </c>
      <c r="N269" s="175">
        <f t="shared" si="112"/>
        <v>1200000</v>
      </c>
      <c r="O269" s="175">
        <f t="shared" si="112"/>
        <v>1200000</v>
      </c>
      <c r="P269" s="176">
        <f t="shared" si="112"/>
        <v>0</v>
      </c>
      <c r="Q269" s="175">
        <f t="shared" si="112"/>
        <v>1200000</v>
      </c>
      <c r="R269" s="175">
        <f>R270</f>
        <v>1200000</v>
      </c>
    </row>
    <row r="270" spans="1:18" ht="25.5" x14ac:dyDescent="0.2">
      <c r="A270" s="257"/>
      <c r="B270" s="177" t="s">
        <v>52</v>
      </c>
      <c r="C270" s="91" t="s">
        <v>152</v>
      </c>
      <c r="D270" s="59" t="s">
        <v>131</v>
      </c>
      <c r="E270" s="65" t="s">
        <v>131</v>
      </c>
      <c r="F270" s="65" t="s">
        <v>131</v>
      </c>
      <c r="G270" s="59" t="s">
        <v>137</v>
      </c>
      <c r="H270" s="60" t="s">
        <v>131</v>
      </c>
      <c r="I270" s="179" t="s">
        <v>53</v>
      </c>
      <c r="J270" s="175">
        <f t="shared" si="112"/>
        <v>0</v>
      </c>
      <c r="K270" s="175">
        <f t="shared" si="112"/>
        <v>1200000</v>
      </c>
      <c r="L270" s="175">
        <f t="shared" si="112"/>
        <v>1200000</v>
      </c>
      <c r="M270" s="175">
        <f t="shared" si="112"/>
        <v>0</v>
      </c>
      <c r="N270" s="175">
        <f t="shared" si="112"/>
        <v>1200000</v>
      </c>
      <c r="O270" s="175">
        <f t="shared" si="112"/>
        <v>1200000</v>
      </c>
      <c r="P270" s="176">
        <f t="shared" si="112"/>
        <v>0</v>
      </c>
      <c r="Q270" s="175">
        <f>Q271</f>
        <v>1200000</v>
      </c>
      <c r="R270" s="175">
        <f>R271</f>
        <v>1200000</v>
      </c>
    </row>
    <row r="271" spans="1:18" ht="25.5" x14ac:dyDescent="0.2">
      <c r="A271" s="257"/>
      <c r="B271" s="177" t="s">
        <v>54</v>
      </c>
      <c r="C271" s="91" t="s">
        <v>152</v>
      </c>
      <c r="D271" s="59" t="s">
        <v>131</v>
      </c>
      <c r="E271" s="65" t="s">
        <v>131</v>
      </c>
      <c r="F271" s="65" t="s">
        <v>131</v>
      </c>
      <c r="G271" s="59" t="s">
        <v>137</v>
      </c>
      <c r="H271" s="60" t="s">
        <v>131</v>
      </c>
      <c r="I271" s="179" t="s">
        <v>55</v>
      </c>
      <c r="J271" s="181">
        <v>0</v>
      </c>
      <c r="K271" s="181">
        <v>1200000</v>
      </c>
      <c r="L271" s="181">
        <v>1200000</v>
      </c>
      <c r="M271" s="181">
        <v>0</v>
      </c>
      <c r="N271" s="181">
        <v>1200000</v>
      </c>
      <c r="O271" s="181">
        <v>1200000</v>
      </c>
      <c r="P271" s="182">
        <v>0</v>
      </c>
      <c r="Q271" s="181">
        <v>1200000</v>
      </c>
      <c r="R271" s="181">
        <v>1200000</v>
      </c>
    </row>
    <row r="272" spans="1:18" ht="20.25" customHeight="1" x14ac:dyDescent="0.2">
      <c r="A272" s="257"/>
      <c r="B272" s="218" t="s">
        <v>174</v>
      </c>
      <c r="C272" s="93" t="s">
        <v>152</v>
      </c>
      <c r="D272" s="63" t="s">
        <v>131</v>
      </c>
      <c r="E272" s="59" t="s">
        <v>131</v>
      </c>
      <c r="F272" s="59" t="s">
        <v>131</v>
      </c>
      <c r="G272" s="64" t="s">
        <v>162</v>
      </c>
      <c r="H272" s="60" t="s">
        <v>131</v>
      </c>
      <c r="I272" s="174"/>
      <c r="J272" s="175">
        <f t="shared" ref="J272:Q273" si="113">J273</f>
        <v>0</v>
      </c>
      <c r="K272" s="175">
        <f t="shared" si="113"/>
        <v>1200000</v>
      </c>
      <c r="L272" s="175">
        <f t="shared" si="113"/>
        <v>1200000</v>
      </c>
      <c r="M272" s="175">
        <f t="shared" si="113"/>
        <v>0</v>
      </c>
      <c r="N272" s="175">
        <f t="shared" si="113"/>
        <v>1200000</v>
      </c>
      <c r="O272" s="175">
        <f t="shared" si="113"/>
        <v>1200000</v>
      </c>
      <c r="P272" s="176">
        <f t="shared" si="113"/>
        <v>0</v>
      </c>
      <c r="Q272" s="175">
        <f t="shared" si="113"/>
        <v>1200000</v>
      </c>
      <c r="R272" s="175">
        <f>R273</f>
        <v>1200000</v>
      </c>
    </row>
    <row r="273" spans="1:18" ht="25.5" x14ac:dyDescent="0.2">
      <c r="A273" s="257"/>
      <c r="B273" s="177" t="s">
        <v>52</v>
      </c>
      <c r="C273" s="93" t="s">
        <v>152</v>
      </c>
      <c r="D273" s="63" t="s">
        <v>131</v>
      </c>
      <c r="E273" s="59" t="s">
        <v>131</v>
      </c>
      <c r="F273" s="59" t="s">
        <v>131</v>
      </c>
      <c r="G273" s="64" t="s">
        <v>162</v>
      </c>
      <c r="H273" s="60" t="s">
        <v>131</v>
      </c>
      <c r="I273" s="174" t="s">
        <v>53</v>
      </c>
      <c r="J273" s="175">
        <f t="shared" si="113"/>
        <v>0</v>
      </c>
      <c r="K273" s="175">
        <f t="shared" si="113"/>
        <v>1200000</v>
      </c>
      <c r="L273" s="175">
        <f t="shared" si="113"/>
        <v>1200000</v>
      </c>
      <c r="M273" s="175">
        <f t="shared" si="113"/>
        <v>0</v>
      </c>
      <c r="N273" s="175">
        <f t="shared" si="113"/>
        <v>1200000</v>
      </c>
      <c r="O273" s="175">
        <f t="shared" si="113"/>
        <v>1200000</v>
      </c>
      <c r="P273" s="176">
        <f t="shared" si="113"/>
        <v>0</v>
      </c>
      <c r="Q273" s="175">
        <f>Q274</f>
        <v>1200000</v>
      </c>
      <c r="R273" s="175">
        <f>R274</f>
        <v>1200000</v>
      </c>
    </row>
    <row r="274" spans="1:18" ht="25.5" x14ac:dyDescent="0.2">
      <c r="A274" s="257"/>
      <c r="B274" s="177" t="s">
        <v>54</v>
      </c>
      <c r="C274" s="93" t="s">
        <v>152</v>
      </c>
      <c r="D274" s="63" t="s">
        <v>131</v>
      </c>
      <c r="E274" s="59" t="s">
        <v>131</v>
      </c>
      <c r="F274" s="59" t="s">
        <v>131</v>
      </c>
      <c r="G274" s="64" t="s">
        <v>162</v>
      </c>
      <c r="H274" s="60" t="s">
        <v>131</v>
      </c>
      <c r="I274" s="174" t="s">
        <v>55</v>
      </c>
      <c r="J274" s="181">
        <v>0</v>
      </c>
      <c r="K274" s="181">
        <v>1200000</v>
      </c>
      <c r="L274" s="181">
        <v>1200000</v>
      </c>
      <c r="M274" s="181">
        <v>0</v>
      </c>
      <c r="N274" s="181">
        <v>1200000</v>
      </c>
      <c r="O274" s="181">
        <v>1200000</v>
      </c>
      <c r="P274" s="182">
        <v>0</v>
      </c>
      <c r="Q274" s="181">
        <v>1200000</v>
      </c>
      <c r="R274" s="181">
        <v>1200000</v>
      </c>
    </row>
    <row r="275" spans="1:18" ht="51" hidden="1" x14ac:dyDescent="0.2">
      <c r="A275" s="257"/>
      <c r="B275" s="177" t="s">
        <v>390</v>
      </c>
      <c r="C275" s="91" t="s">
        <v>152</v>
      </c>
      <c r="D275" s="59" t="s">
        <v>131</v>
      </c>
      <c r="E275" s="59" t="s">
        <v>131</v>
      </c>
      <c r="F275" s="59" t="s">
        <v>131</v>
      </c>
      <c r="G275" s="59" t="s">
        <v>391</v>
      </c>
      <c r="H275" s="60" t="s">
        <v>133</v>
      </c>
      <c r="I275" s="262"/>
      <c r="J275" s="181">
        <f t="shared" ref="J275:K276" si="114">J276</f>
        <v>0</v>
      </c>
      <c r="K275" s="182">
        <f t="shared" si="114"/>
        <v>0</v>
      </c>
      <c r="L275" s="181"/>
      <c r="M275" s="180"/>
      <c r="N275" s="182">
        <f t="shared" ref="N275:R276" si="115">N276</f>
        <v>0</v>
      </c>
      <c r="O275" s="182">
        <f t="shared" si="115"/>
        <v>0</v>
      </c>
      <c r="P275" s="182">
        <f t="shared" si="115"/>
        <v>0</v>
      </c>
      <c r="Q275" s="182">
        <f t="shared" si="115"/>
        <v>0</v>
      </c>
      <c r="R275" s="182">
        <f t="shared" si="115"/>
        <v>0</v>
      </c>
    </row>
    <row r="276" spans="1:18" ht="25.5" hidden="1" x14ac:dyDescent="0.2">
      <c r="A276" s="257"/>
      <c r="B276" s="177" t="s">
        <v>52</v>
      </c>
      <c r="C276" s="91" t="s">
        <v>152</v>
      </c>
      <c r="D276" s="59" t="s">
        <v>131</v>
      </c>
      <c r="E276" s="59" t="s">
        <v>131</v>
      </c>
      <c r="F276" s="59" t="s">
        <v>131</v>
      </c>
      <c r="G276" s="59" t="s">
        <v>391</v>
      </c>
      <c r="H276" s="60" t="s">
        <v>133</v>
      </c>
      <c r="I276" s="262" t="s">
        <v>53</v>
      </c>
      <c r="J276" s="181">
        <f t="shared" si="114"/>
        <v>0</v>
      </c>
      <c r="K276" s="182">
        <f t="shared" si="114"/>
        <v>0</v>
      </c>
      <c r="L276" s="181"/>
      <c r="M276" s="180"/>
      <c r="N276" s="182">
        <f t="shared" si="115"/>
        <v>0</v>
      </c>
      <c r="O276" s="182">
        <f t="shared" si="115"/>
        <v>0</v>
      </c>
      <c r="P276" s="182">
        <f t="shared" si="115"/>
        <v>0</v>
      </c>
      <c r="Q276" s="182">
        <f t="shared" si="115"/>
        <v>0</v>
      </c>
      <c r="R276" s="182">
        <f t="shared" si="115"/>
        <v>0</v>
      </c>
    </row>
    <row r="277" spans="1:18" ht="25.5" hidden="1" x14ac:dyDescent="0.2">
      <c r="A277" s="257"/>
      <c r="B277" s="177" t="s">
        <v>54</v>
      </c>
      <c r="C277" s="91" t="s">
        <v>152</v>
      </c>
      <c r="D277" s="59" t="s">
        <v>131</v>
      </c>
      <c r="E277" s="59" t="s">
        <v>131</v>
      </c>
      <c r="F277" s="59" t="s">
        <v>131</v>
      </c>
      <c r="G277" s="59" t="s">
        <v>391</v>
      </c>
      <c r="H277" s="60" t="s">
        <v>133</v>
      </c>
      <c r="I277" s="262" t="s">
        <v>55</v>
      </c>
      <c r="J277" s="181">
        <v>0</v>
      </c>
      <c r="K277" s="182">
        <v>0</v>
      </c>
      <c r="L277" s="181"/>
      <c r="M277" s="180"/>
      <c r="N277" s="182">
        <v>0</v>
      </c>
      <c r="O277" s="182">
        <v>0</v>
      </c>
      <c r="P277" s="182">
        <v>0</v>
      </c>
      <c r="Q277" s="182">
        <v>0</v>
      </c>
      <c r="R277" s="182">
        <v>0</v>
      </c>
    </row>
    <row r="278" spans="1:18" ht="63.75" hidden="1" x14ac:dyDescent="0.2">
      <c r="A278" s="257"/>
      <c r="B278" s="173" t="s">
        <v>361</v>
      </c>
      <c r="C278" s="103" t="s">
        <v>152</v>
      </c>
      <c r="D278" s="65" t="s">
        <v>131</v>
      </c>
      <c r="E278" s="59" t="s">
        <v>131</v>
      </c>
      <c r="F278" s="59" t="s">
        <v>131</v>
      </c>
      <c r="G278" s="65" t="s">
        <v>360</v>
      </c>
      <c r="H278" s="60" t="s">
        <v>131</v>
      </c>
      <c r="I278" s="179"/>
      <c r="J278" s="181">
        <f t="shared" ref="J278:R279" si="116">J279</f>
        <v>0</v>
      </c>
      <c r="K278" s="181" t="e">
        <f t="shared" si="116"/>
        <v>#REF!</v>
      </c>
      <c r="L278" s="181">
        <f t="shared" si="116"/>
        <v>0</v>
      </c>
      <c r="M278" s="181">
        <f t="shared" si="116"/>
        <v>0</v>
      </c>
      <c r="N278" s="181" t="e">
        <f t="shared" si="116"/>
        <v>#REF!</v>
      </c>
      <c r="O278" s="181">
        <f t="shared" si="116"/>
        <v>0</v>
      </c>
      <c r="P278" s="182">
        <f t="shared" si="116"/>
        <v>0</v>
      </c>
      <c r="Q278" s="181" t="e">
        <f t="shared" si="116"/>
        <v>#REF!</v>
      </c>
      <c r="R278" s="181">
        <f t="shared" si="116"/>
        <v>0</v>
      </c>
    </row>
    <row r="279" spans="1:18" ht="25.5" hidden="1" x14ac:dyDescent="0.2">
      <c r="A279" s="257"/>
      <c r="B279" s="177" t="s">
        <v>52</v>
      </c>
      <c r="C279" s="103" t="s">
        <v>152</v>
      </c>
      <c r="D279" s="65" t="s">
        <v>131</v>
      </c>
      <c r="E279" s="59" t="s">
        <v>131</v>
      </c>
      <c r="F279" s="59" t="s">
        <v>131</v>
      </c>
      <c r="G279" s="65" t="s">
        <v>360</v>
      </c>
      <c r="H279" s="60" t="s">
        <v>131</v>
      </c>
      <c r="I279" s="179">
        <v>200</v>
      </c>
      <c r="J279" s="181">
        <f>J280</f>
        <v>0</v>
      </c>
      <c r="K279" s="181" t="e">
        <f>K280</f>
        <v>#REF!</v>
      </c>
      <c r="L279" s="181">
        <v>0</v>
      </c>
      <c r="M279" s="181">
        <f>M280</f>
        <v>0</v>
      </c>
      <c r="N279" s="181" t="e">
        <f t="shared" si="116"/>
        <v>#REF!</v>
      </c>
      <c r="O279" s="181">
        <f t="shared" si="116"/>
        <v>0</v>
      </c>
      <c r="P279" s="182">
        <f>P280</f>
        <v>0</v>
      </c>
      <c r="Q279" s="181" t="e">
        <f t="shared" si="116"/>
        <v>#REF!</v>
      </c>
      <c r="R279" s="181">
        <f t="shared" si="116"/>
        <v>0</v>
      </c>
    </row>
    <row r="280" spans="1:18" ht="25.5" hidden="1" x14ac:dyDescent="0.2">
      <c r="A280" s="257"/>
      <c r="B280" s="177" t="s">
        <v>54</v>
      </c>
      <c r="C280" s="103" t="s">
        <v>152</v>
      </c>
      <c r="D280" s="65" t="s">
        <v>131</v>
      </c>
      <c r="E280" s="59" t="s">
        <v>131</v>
      </c>
      <c r="F280" s="59" t="s">
        <v>131</v>
      </c>
      <c r="G280" s="65" t="s">
        <v>360</v>
      </c>
      <c r="H280" s="60" t="s">
        <v>131</v>
      </c>
      <c r="I280" s="179">
        <v>240</v>
      </c>
      <c r="J280" s="181">
        <v>0</v>
      </c>
      <c r="K280" s="181" t="e">
        <f>#REF!</f>
        <v>#REF!</v>
      </c>
      <c r="L280" s="181">
        <f>L279</f>
        <v>0</v>
      </c>
      <c r="M280" s="181">
        <v>0</v>
      </c>
      <c r="N280" s="181" t="e">
        <f>K280</f>
        <v>#REF!</v>
      </c>
      <c r="O280" s="181">
        <f>L280</f>
        <v>0</v>
      </c>
      <c r="P280" s="182">
        <f>M280</f>
        <v>0</v>
      </c>
      <c r="Q280" s="181" t="e">
        <f>N280</f>
        <v>#REF!</v>
      </c>
      <c r="R280" s="181">
        <f>O280</f>
        <v>0</v>
      </c>
    </row>
    <row r="281" spans="1:18" x14ac:dyDescent="0.2">
      <c r="A281" s="257"/>
      <c r="B281" s="237"/>
      <c r="C281" s="258"/>
      <c r="D281" s="123"/>
      <c r="E281" s="81"/>
      <c r="F281" s="81"/>
      <c r="G281" s="123"/>
      <c r="H281" s="83"/>
      <c r="I281" s="260"/>
      <c r="J281" s="224"/>
      <c r="K281" s="224"/>
      <c r="L281" s="224"/>
      <c r="M281" s="224"/>
      <c r="N281" s="224"/>
      <c r="O281" s="224"/>
      <c r="P281" s="225"/>
      <c r="Q281" s="224"/>
      <c r="R281" s="224"/>
    </row>
    <row r="282" spans="1:18" ht="6" customHeight="1" x14ac:dyDescent="0.2">
      <c r="A282" s="257"/>
      <c r="B282" s="226"/>
      <c r="C282" s="287"/>
      <c r="D282" s="288"/>
      <c r="E282" s="288"/>
      <c r="F282" s="288"/>
      <c r="G282" s="289"/>
      <c r="H282" s="290"/>
      <c r="I282" s="231"/>
      <c r="J282" s="263"/>
      <c r="K282" s="263"/>
      <c r="L282" s="263"/>
      <c r="M282" s="263"/>
      <c r="N282" s="263"/>
      <c r="O282" s="263"/>
      <c r="P282" s="264"/>
      <c r="Q282" s="263"/>
      <c r="R282" s="263"/>
    </row>
    <row r="283" spans="1:18" ht="39" customHeight="1" x14ac:dyDescent="0.2">
      <c r="A283" s="257"/>
      <c r="B283" s="211" t="s">
        <v>341</v>
      </c>
      <c r="C283" s="255" t="s">
        <v>179</v>
      </c>
      <c r="D283" s="191" t="s">
        <v>131</v>
      </c>
      <c r="E283" s="191" t="s">
        <v>131</v>
      </c>
      <c r="F283" s="191" t="s">
        <v>131</v>
      </c>
      <c r="G283" s="191" t="s">
        <v>132</v>
      </c>
      <c r="H283" s="192" t="s">
        <v>131</v>
      </c>
      <c r="I283" s="256"/>
      <c r="J283" s="163">
        <f>J287+J284</f>
        <v>0</v>
      </c>
      <c r="K283" s="163">
        <f t="shared" ref="K283:R283" si="117">K287+K284</f>
        <v>390500</v>
      </c>
      <c r="L283" s="163">
        <f t="shared" si="117"/>
        <v>390500</v>
      </c>
      <c r="M283" s="163">
        <f t="shared" si="117"/>
        <v>0</v>
      </c>
      <c r="N283" s="163">
        <f t="shared" si="117"/>
        <v>0</v>
      </c>
      <c r="O283" s="163">
        <f t="shared" si="117"/>
        <v>380100</v>
      </c>
      <c r="P283" s="169">
        <f t="shared" si="117"/>
        <v>0</v>
      </c>
      <c r="Q283" s="163">
        <f t="shared" si="117"/>
        <v>0</v>
      </c>
      <c r="R283" s="163">
        <f t="shared" si="117"/>
        <v>380100</v>
      </c>
    </row>
    <row r="284" spans="1:18" ht="32.25" hidden="1" customHeight="1" x14ac:dyDescent="0.2">
      <c r="A284" s="257"/>
      <c r="B284" s="234" t="s">
        <v>171</v>
      </c>
      <c r="C284" s="91" t="s">
        <v>179</v>
      </c>
      <c r="D284" s="59" t="s">
        <v>131</v>
      </c>
      <c r="E284" s="59" t="s">
        <v>131</v>
      </c>
      <c r="F284" s="59" t="s">
        <v>131</v>
      </c>
      <c r="G284" s="59" t="s">
        <v>170</v>
      </c>
      <c r="H284" s="60" t="s">
        <v>131</v>
      </c>
      <c r="I284" s="179"/>
      <c r="J284" s="175">
        <f t="shared" ref="J284:R285" si="118">J285</f>
        <v>0</v>
      </c>
      <c r="K284" s="175">
        <f t="shared" si="118"/>
        <v>0</v>
      </c>
      <c r="L284" s="175">
        <f t="shared" si="118"/>
        <v>0</v>
      </c>
      <c r="M284" s="175">
        <f t="shared" si="118"/>
        <v>0</v>
      </c>
      <c r="N284" s="175">
        <f t="shared" si="118"/>
        <v>0</v>
      </c>
      <c r="O284" s="175">
        <f t="shared" si="118"/>
        <v>0</v>
      </c>
      <c r="P284" s="176">
        <f t="shared" si="118"/>
        <v>0</v>
      </c>
      <c r="Q284" s="175">
        <f t="shared" si="118"/>
        <v>0</v>
      </c>
      <c r="R284" s="175">
        <f t="shared" si="118"/>
        <v>0</v>
      </c>
    </row>
    <row r="285" spans="1:18" ht="32.25" hidden="1" customHeight="1" x14ac:dyDescent="0.2">
      <c r="A285" s="257"/>
      <c r="B285" s="173" t="s">
        <v>182</v>
      </c>
      <c r="C285" s="91" t="s">
        <v>179</v>
      </c>
      <c r="D285" s="59" t="s">
        <v>131</v>
      </c>
      <c r="E285" s="59" t="s">
        <v>131</v>
      </c>
      <c r="F285" s="59" t="s">
        <v>131</v>
      </c>
      <c r="G285" s="59" t="s">
        <v>170</v>
      </c>
      <c r="H285" s="60" t="s">
        <v>131</v>
      </c>
      <c r="I285" s="179" t="s">
        <v>155</v>
      </c>
      <c r="J285" s="181">
        <f t="shared" si="118"/>
        <v>0</v>
      </c>
      <c r="K285" s="181">
        <f t="shared" si="118"/>
        <v>0</v>
      </c>
      <c r="L285" s="181">
        <f t="shared" si="118"/>
        <v>0</v>
      </c>
      <c r="M285" s="181">
        <f t="shared" si="118"/>
        <v>0</v>
      </c>
      <c r="N285" s="181">
        <f t="shared" si="118"/>
        <v>0</v>
      </c>
      <c r="O285" s="181">
        <f t="shared" si="118"/>
        <v>0</v>
      </c>
      <c r="P285" s="182">
        <f t="shared" si="118"/>
        <v>0</v>
      </c>
      <c r="Q285" s="181">
        <f t="shared" si="118"/>
        <v>0</v>
      </c>
      <c r="R285" s="181">
        <f t="shared" si="118"/>
        <v>0</v>
      </c>
    </row>
    <row r="286" spans="1:18" ht="32.25" hidden="1" customHeight="1" x14ac:dyDescent="0.2">
      <c r="A286" s="257"/>
      <c r="B286" s="218" t="s">
        <v>157</v>
      </c>
      <c r="C286" s="91" t="s">
        <v>179</v>
      </c>
      <c r="D286" s="59" t="s">
        <v>131</v>
      </c>
      <c r="E286" s="59" t="s">
        <v>131</v>
      </c>
      <c r="F286" s="59" t="s">
        <v>131</v>
      </c>
      <c r="G286" s="59" t="s">
        <v>170</v>
      </c>
      <c r="H286" s="60" t="s">
        <v>131</v>
      </c>
      <c r="I286" s="179" t="s">
        <v>156</v>
      </c>
      <c r="J286" s="181">
        <v>0</v>
      </c>
      <c r="K286" s="181">
        <v>0</v>
      </c>
      <c r="L286" s="181">
        <v>0</v>
      </c>
      <c r="M286" s="181">
        <v>0</v>
      </c>
      <c r="N286" s="181">
        <v>0</v>
      </c>
      <c r="O286" s="181">
        <v>0</v>
      </c>
      <c r="P286" s="182">
        <v>0</v>
      </c>
      <c r="Q286" s="181">
        <v>0</v>
      </c>
      <c r="R286" s="181">
        <v>0</v>
      </c>
    </row>
    <row r="287" spans="1:18" ht="21" customHeight="1" x14ac:dyDescent="0.2">
      <c r="A287" s="257"/>
      <c r="B287" s="177" t="s">
        <v>49</v>
      </c>
      <c r="C287" s="103" t="s">
        <v>179</v>
      </c>
      <c r="D287" s="65" t="s">
        <v>131</v>
      </c>
      <c r="E287" s="65" t="s">
        <v>131</v>
      </c>
      <c r="F287" s="65" t="s">
        <v>131</v>
      </c>
      <c r="G287" s="65" t="s">
        <v>18</v>
      </c>
      <c r="H287" s="60" t="s">
        <v>131</v>
      </c>
      <c r="I287" s="179"/>
      <c r="J287" s="175">
        <f>J288+J290</f>
        <v>0</v>
      </c>
      <c r="K287" s="175">
        <f t="shared" ref="K287:P287" si="119">K288+K290</f>
        <v>390500</v>
      </c>
      <c r="L287" s="175">
        <f t="shared" si="119"/>
        <v>390500</v>
      </c>
      <c r="M287" s="175">
        <f t="shared" si="119"/>
        <v>0</v>
      </c>
      <c r="N287" s="175">
        <f>N288+N290</f>
        <v>0</v>
      </c>
      <c r="O287" s="175">
        <f>O288+O290</f>
        <v>380100</v>
      </c>
      <c r="P287" s="176">
        <f t="shared" si="119"/>
        <v>0</v>
      </c>
      <c r="Q287" s="175">
        <f>Q288+Q290</f>
        <v>0</v>
      </c>
      <c r="R287" s="175">
        <f>R288+R290</f>
        <v>380100</v>
      </c>
    </row>
    <row r="288" spans="1:18" ht="57" customHeight="1" x14ac:dyDescent="0.2">
      <c r="A288" s="257"/>
      <c r="B288" s="177" t="s">
        <v>67</v>
      </c>
      <c r="C288" s="91" t="s">
        <v>179</v>
      </c>
      <c r="D288" s="59" t="s">
        <v>131</v>
      </c>
      <c r="E288" s="59" t="s">
        <v>131</v>
      </c>
      <c r="F288" s="59" t="s">
        <v>131</v>
      </c>
      <c r="G288" s="59" t="s">
        <v>18</v>
      </c>
      <c r="H288" s="60" t="s">
        <v>131</v>
      </c>
      <c r="I288" s="179" t="s">
        <v>60</v>
      </c>
      <c r="J288" s="181">
        <f t="shared" ref="J288:R288" si="120">J289</f>
        <v>0</v>
      </c>
      <c r="K288" s="181">
        <f t="shared" si="120"/>
        <v>390500</v>
      </c>
      <c r="L288" s="181">
        <f t="shared" si="120"/>
        <v>390500</v>
      </c>
      <c r="M288" s="181">
        <f t="shared" si="120"/>
        <v>0</v>
      </c>
      <c r="N288" s="181">
        <f t="shared" si="120"/>
        <v>0</v>
      </c>
      <c r="O288" s="181">
        <f t="shared" si="120"/>
        <v>280000</v>
      </c>
      <c r="P288" s="182">
        <f t="shared" si="120"/>
        <v>0</v>
      </c>
      <c r="Q288" s="181">
        <f t="shared" si="120"/>
        <v>0</v>
      </c>
      <c r="R288" s="181">
        <f t="shared" si="120"/>
        <v>280000</v>
      </c>
    </row>
    <row r="289" spans="1:18" ht="25.5" customHeight="1" x14ac:dyDescent="0.2">
      <c r="A289" s="257"/>
      <c r="B289" s="177" t="s">
        <v>61</v>
      </c>
      <c r="C289" s="91" t="s">
        <v>179</v>
      </c>
      <c r="D289" s="59" t="s">
        <v>131</v>
      </c>
      <c r="E289" s="59" t="s">
        <v>131</v>
      </c>
      <c r="F289" s="59" t="s">
        <v>131</v>
      </c>
      <c r="G289" s="59" t="s">
        <v>18</v>
      </c>
      <c r="H289" s="60" t="s">
        <v>131</v>
      </c>
      <c r="I289" s="179" t="s">
        <v>166</v>
      </c>
      <c r="J289" s="181">
        <v>0</v>
      </c>
      <c r="K289" s="181">
        <f>346000+44500</f>
        <v>390500</v>
      </c>
      <c r="L289" s="181">
        <f>346000+44500</f>
        <v>390500</v>
      </c>
      <c r="M289" s="181">
        <v>0</v>
      </c>
      <c r="N289" s="181">
        <v>0</v>
      </c>
      <c r="O289" s="181">
        <v>280000</v>
      </c>
      <c r="P289" s="182"/>
      <c r="Q289" s="181"/>
      <c r="R289" s="181">
        <v>280000</v>
      </c>
    </row>
    <row r="290" spans="1:18" ht="33.75" customHeight="1" x14ac:dyDescent="0.2">
      <c r="A290" s="257"/>
      <c r="B290" s="177" t="s">
        <v>52</v>
      </c>
      <c r="C290" s="103" t="s">
        <v>179</v>
      </c>
      <c r="D290" s="65" t="s">
        <v>131</v>
      </c>
      <c r="E290" s="65" t="s">
        <v>131</v>
      </c>
      <c r="F290" s="65" t="s">
        <v>131</v>
      </c>
      <c r="G290" s="65" t="s">
        <v>18</v>
      </c>
      <c r="H290" s="60" t="s">
        <v>131</v>
      </c>
      <c r="I290" s="179" t="s">
        <v>53</v>
      </c>
      <c r="J290" s="181">
        <f t="shared" ref="J290:R290" si="121">J291</f>
        <v>0</v>
      </c>
      <c r="K290" s="181">
        <f t="shared" si="121"/>
        <v>0</v>
      </c>
      <c r="L290" s="181">
        <f t="shared" si="121"/>
        <v>0</v>
      </c>
      <c r="M290" s="181">
        <f t="shared" si="121"/>
        <v>0</v>
      </c>
      <c r="N290" s="181">
        <f t="shared" si="121"/>
        <v>0</v>
      </c>
      <c r="O290" s="181">
        <f t="shared" si="121"/>
        <v>100100</v>
      </c>
      <c r="P290" s="182">
        <f t="shared" si="121"/>
        <v>0</v>
      </c>
      <c r="Q290" s="181">
        <f t="shared" si="121"/>
        <v>0</v>
      </c>
      <c r="R290" s="181">
        <f t="shared" si="121"/>
        <v>100100</v>
      </c>
    </row>
    <row r="291" spans="1:18" ht="27" customHeight="1" x14ac:dyDescent="0.2">
      <c r="A291" s="257"/>
      <c r="B291" s="177" t="s">
        <v>54</v>
      </c>
      <c r="C291" s="103" t="s">
        <v>179</v>
      </c>
      <c r="D291" s="65" t="s">
        <v>131</v>
      </c>
      <c r="E291" s="65" t="s">
        <v>131</v>
      </c>
      <c r="F291" s="65" t="s">
        <v>131</v>
      </c>
      <c r="G291" s="65" t="s">
        <v>18</v>
      </c>
      <c r="H291" s="60" t="s">
        <v>131</v>
      </c>
      <c r="I291" s="179" t="s">
        <v>55</v>
      </c>
      <c r="J291" s="181">
        <v>0</v>
      </c>
      <c r="K291" s="181"/>
      <c r="L291" s="181"/>
      <c r="M291" s="181"/>
      <c r="N291" s="181"/>
      <c r="O291" s="181">
        <v>100100</v>
      </c>
      <c r="P291" s="182"/>
      <c r="Q291" s="181"/>
      <c r="R291" s="181">
        <v>100100</v>
      </c>
    </row>
    <row r="292" spans="1:18" ht="15" customHeight="1" x14ac:dyDescent="0.2">
      <c r="A292" s="257"/>
      <c r="B292" s="237"/>
      <c r="C292" s="91"/>
      <c r="D292" s="59"/>
      <c r="E292" s="59"/>
      <c r="F292" s="59"/>
      <c r="G292" s="59"/>
      <c r="H292" s="60"/>
      <c r="I292" s="260"/>
      <c r="J292" s="224"/>
      <c r="K292" s="224"/>
      <c r="L292" s="224"/>
      <c r="M292" s="224"/>
      <c r="N292" s="224"/>
      <c r="O292" s="224"/>
      <c r="P292" s="225"/>
      <c r="Q292" s="224"/>
      <c r="R292" s="224"/>
    </row>
    <row r="293" spans="1:18" ht="51.75" customHeight="1" x14ac:dyDescent="0.25">
      <c r="A293" s="257"/>
      <c r="B293" s="394" t="s">
        <v>359</v>
      </c>
      <c r="C293" s="261" t="s">
        <v>189</v>
      </c>
      <c r="D293" s="214" t="s">
        <v>131</v>
      </c>
      <c r="E293" s="214" t="s">
        <v>131</v>
      </c>
      <c r="F293" s="214" t="s">
        <v>131</v>
      </c>
      <c r="G293" s="214" t="s">
        <v>132</v>
      </c>
      <c r="H293" s="203" t="s">
        <v>131</v>
      </c>
      <c r="I293" s="291"/>
      <c r="J293" s="216">
        <f>J297+J294</f>
        <v>3228936.17</v>
      </c>
      <c r="K293" s="216">
        <f t="shared" ref="K293:R293" si="122">K297+K294</f>
        <v>0</v>
      </c>
      <c r="L293" s="216">
        <f t="shared" si="122"/>
        <v>0</v>
      </c>
      <c r="M293" s="216">
        <f t="shared" si="122"/>
        <v>0</v>
      </c>
      <c r="N293" s="216">
        <f t="shared" si="122"/>
        <v>0</v>
      </c>
      <c r="O293" s="216">
        <f t="shared" si="122"/>
        <v>35000</v>
      </c>
      <c r="P293" s="217">
        <f t="shared" si="122"/>
        <v>0</v>
      </c>
      <c r="Q293" s="216">
        <f t="shared" si="122"/>
        <v>0</v>
      </c>
      <c r="R293" s="216">
        <f t="shared" si="122"/>
        <v>35000</v>
      </c>
    </row>
    <row r="294" spans="1:18" ht="45" customHeight="1" x14ac:dyDescent="0.2">
      <c r="A294" s="65"/>
      <c r="B294" s="177" t="s">
        <v>268</v>
      </c>
      <c r="C294" s="103" t="s">
        <v>189</v>
      </c>
      <c r="D294" s="65" t="s">
        <v>131</v>
      </c>
      <c r="E294" s="65" t="s">
        <v>131</v>
      </c>
      <c r="F294" s="65" t="s">
        <v>131</v>
      </c>
      <c r="G294" s="65" t="s">
        <v>267</v>
      </c>
      <c r="H294" s="59" t="s">
        <v>131</v>
      </c>
      <c r="I294" s="179"/>
      <c r="J294" s="175">
        <f t="shared" ref="J294:Q295" si="123">J295</f>
        <v>35000</v>
      </c>
      <c r="K294" s="175">
        <f t="shared" si="123"/>
        <v>0</v>
      </c>
      <c r="L294" s="176">
        <f t="shared" si="123"/>
        <v>0</v>
      </c>
      <c r="M294" s="176">
        <f t="shared" si="123"/>
        <v>0</v>
      </c>
      <c r="N294" s="175">
        <f t="shared" si="123"/>
        <v>0</v>
      </c>
      <c r="O294" s="175">
        <f t="shared" si="123"/>
        <v>35000</v>
      </c>
      <c r="P294" s="176">
        <f t="shared" si="123"/>
        <v>0</v>
      </c>
      <c r="Q294" s="176">
        <f t="shared" si="123"/>
        <v>0</v>
      </c>
      <c r="R294" s="176">
        <f>R295</f>
        <v>35000</v>
      </c>
    </row>
    <row r="295" spans="1:18" ht="36" customHeight="1" x14ac:dyDescent="0.2">
      <c r="A295" s="65"/>
      <c r="B295" s="177" t="s">
        <v>52</v>
      </c>
      <c r="C295" s="91" t="s">
        <v>189</v>
      </c>
      <c r="D295" s="59" t="s">
        <v>131</v>
      </c>
      <c r="E295" s="59" t="s">
        <v>131</v>
      </c>
      <c r="F295" s="59" t="s">
        <v>131</v>
      </c>
      <c r="G295" s="65" t="s">
        <v>267</v>
      </c>
      <c r="H295" s="59" t="s">
        <v>131</v>
      </c>
      <c r="I295" s="179">
        <v>200</v>
      </c>
      <c r="J295" s="175">
        <f t="shared" si="123"/>
        <v>35000</v>
      </c>
      <c r="K295" s="175">
        <f t="shared" si="123"/>
        <v>0</v>
      </c>
      <c r="L295" s="176">
        <f t="shared" si="123"/>
        <v>0</v>
      </c>
      <c r="M295" s="176">
        <f t="shared" si="123"/>
        <v>0</v>
      </c>
      <c r="N295" s="175">
        <f t="shared" si="123"/>
        <v>0</v>
      </c>
      <c r="O295" s="175">
        <f t="shared" si="123"/>
        <v>35000</v>
      </c>
      <c r="P295" s="176">
        <f t="shared" si="123"/>
        <v>0</v>
      </c>
      <c r="Q295" s="176">
        <f>Q296</f>
        <v>0</v>
      </c>
      <c r="R295" s="176">
        <f>R296</f>
        <v>35000</v>
      </c>
    </row>
    <row r="296" spans="1:18" ht="33.75" customHeight="1" x14ac:dyDescent="0.2">
      <c r="A296" s="65"/>
      <c r="B296" s="177" t="s">
        <v>54</v>
      </c>
      <c r="C296" s="91" t="s">
        <v>189</v>
      </c>
      <c r="D296" s="59" t="s">
        <v>131</v>
      </c>
      <c r="E296" s="59" t="s">
        <v>131</v>
      </c>
      <c r="F296" s="59" t="s">
        <v>131</v>
      </c>
      <c r="G296" s="65" t="s">
        <v>267</v>
      </c>
      <c r="H296" s="59" t="s">
        <v>131</v>
      </c>
      <c r="I296" s="179">
        <v>240</v>
      </c>
      <c r="J296" s="175">
        <v>35000</v>
      </c>
      <c r="K296" s="175"/>
      <c r="L296" s="176"/>
      <c r="M296" s="176"/>
      <c r="N296" s="175"/>
      <c r="O296" s="175">
        <v>35000</v>
      </c>
      <c r="P296" s="176"/>
      <c r="Q296" s="176"/>
      <c r="R296" s="176">
        <v>35000</v>
      </c>
    </row>
    <row r="297" spans="1:18" ht="63" customHeight="1" x14ac:dyDescent="0.2">
      <c r="A297" s="65"/>
      <c r="B297" s="218" t="s">
        <v>276</v>
      </c>
      <c r="C297" s="103" t="s">
        <v>189</v>
      </c>
      <c r="D297" s="65" t="s">
        <v>131</v>
      </c>
      <c r="E297" s="65" t="s">
        <v>131</v>
      </c>
      <c r="F297" s="65" t="s">
        <v>131</v>
      </c>
      <c r="G297" s="253" t="s">
        <v>254</v>
      </c>
      <c r="H297" s="60" t="s">
        <v>131</v>
      </c>
      <c r="I297" s="256"/>
      <c r="J297" s="209">
        <f>J298+J300</f>
        <v>3193936.17</v>
      </c>
      <c r="K297" s="210">
        <f t="shared" ref="K297:P297" si="124">K298+K300</f>
        <v>0</v>
      </c>
      <c r="L297" s="210">
        <f t="shared" si="124"/>
        <v>0</v>
      </c>
      <c r="M297" s="210">
        <f t="shared" si="124"/>
        <v>0</v>
      </c>
      <c r="N297" s="209">
        <f>N298+N300</f>
        <v>0</v>
      </c>
      <c r="O297" s="209">
        <f>O298+O300</f>
        <v>0</v>
      </c>
      <c r="P297" s="210">
        <f t="shared" si="124"/>
        <v>0</v>
      </c>
      <c r="Q297" s="210">
        <f>Q298+Q300</f>
        <v>0</v>
      </c>
      <c r="R297" s="210">
        <f>R298+R300</f>
        <v>0</v>
      </c>
    </row>
    <row r="298" spans="1:18" ht="45" customHeight="1" x14ac:dyDescent="0.2">
      <c r="A298" s="65"/>
      <c r="B298" s="218" t="s">
        <v>21</v>
      </c>
      <c r="C298" s="91" t="s">
        <v>189</v>
      </c>
      <c r="D298" s="59" t="s">
        <v>131</v>
      </c>
      <c r="E298" s="59" t="s">
        <v>131</v>
      </c>
      <c r="F298" s="59" t="s">
        <v>131</v>
      </c>
      <c r="G298" s="59" t="s">
        <v>254</v>
      </c>
      <c r="H298" s="60" t="s">
        <v>131</v>
      </c>
      <c r="I298" s="179" t="s">
        <v>144</v>
      </c>
      <c r="J298" s="209">
        <f t="shared" ref="J298" si="125">J299</f>
        <v>574908.51</v>
      </c>
      <c r="K298" s="210">
        <f t="shared" ref="K298:R298" si="126">K299</f>
        <v>0</v>
      </c>
      <c r="L298" s="210">
        <f t="shared" si="126"/>
        <v>0</v>
      </c>
      <c r="M298" s="210">
        <f t="shared" si="126"/>
        <v>0</v>
      </c>
      <c r="N298" s="209">
        <f t="shared" si="126"/>
        <v>0</v>
      </c>
      <c r="O298" s="209">
        <f t="shared" si="126"/>
        <v>0</v>
      </c>
      <c r="P298" s="210">
        <f t="shared" si="126"/>
        <v>0</v>
      </c>
      <c r="Q298" s="210">
        <f t="shared" si="126"/>
        <v>0</v>
      </c>
      <c r="R298" s="210">
        <f t="shared" si="126"/>
        <v>0</v>
      </c>
    </row>
    <row r="299" spans="1:18" ht="45" customHeight="1" x14ac:dyDescent="0.2">
      <c r="A299" s="65"/>
      <c r="B299" s="218" t="s">
        <v>202</v>
      </c>
      <c r="C299" s="91" t="s">
        <v>189</v>
      </c>
      <c r="D299" s="59" t="s">
        <v>131</v>
      </c>
      <c r="E299" s="59" t="s">
        <v>131</v>
      </c>
      <c r="F299" s="59" t="s">
        <v>131</v>
      </c>
      <c r="G299" s="59" t="s">
        <v>254</v>
      </c>
      <c r="H299" s="60" t="s">
        <v>131</v>
      </c>
      <c r="I299" s="179" t="s">
        <v>151</v>
      </c>
      <c r="J299" s="209">
        <f>540414+34494.51</f>
        <v>574908.51</v>
      </c>
      <c r="K299" s="210"/>
      <c r="L299" s="210"/>
      <c r="M299" s="210"/>
      <c r="N299" s="209"/>
      <c r="O299" s="209">
        <v>0</v>
      </c>
      <c r="P299" s="210"/>
      <c r="Q299" s="210"/>
      <c r="R299" s="210">
        <v>0</v>
      </c>
    </row>
    <row r="300" spans="1:18" ht="21.75" customHeight="1" x14ac:dyDescent="0.2">
      <c r="A300" s="65"/>
      <c r="B300" s="177" t="s">
        <v>62</v>
      </c>
      <c r="C300" s="103" t="s">
        <v>189</v>
      </c>
      <c r="D300" s="65" t="s">
        <v>131</v>
      </c>
      <c r="E300" s="65" t="s">
        <v>131</v>
      </c>
      <c r="F300" s="65" t="s">
        <v>131</v>
      </c>
      <c r="G300" s="253" t="s">
        <v>254</v>
      </c>
      <c r="H300" s="60" t="s">
        <v>131</v>
      </c>
      <c r="I300" s="174" t="s">
        <v>63</v>
      </c>
      <c r="J300" s="209">
        <f t="shared" ref="J300" si="127">J301</f>
        <v>2619027.66</v>
      </c>
      <c r="K300" s="210">
        <f t="shared" ref="K300:R300" si="128">K301</f>
        <v>0</v>
      </c>
      <c r="L300" s="210">
        <f t="shared" si="128"/>
        <v>0</v>
      </c>
      <c r="M300" s="210">
        <f t="shared" si="128"/>
        <v>0</v>
      </c>
      <c r="N300" s="209">
        <f t="shared" si="128"/>
        <v>0</v>
      </c>
      <c r="O300" s="209">
        <f t="shared" si="128"/>
        <v>0</v>
      </c>
      <c r="P300" s="210">
        <f t="shared" si="128"/>
        <v>0</v>
      </c>
      <c r="Q300" s="210">
        <f t="shared" si="128"/>
        <v>0</v>
      </c>
      <c r="R300" s="210">
        <f t="shared" si="128"/>
        <v>0</v>
      </c>
    </row>
    <row r="301" spans="1:18" ht="45" customHeight="1" x14ac:dyDescent="0.2">
      <c r="A301" s="65"/>
      <c r="B301" s="177" t="s">
        <v>163</v>
      </c>
      <c r="C301" s="103" t="s">
        <v>189</v>
      </c>
      <c r="D301" s="65" t="s">
        <v>131</v>
      </c>
      <c r="E301" s="65" t="s">
        <v>131</v>
      </c>
      <c r="F301" s="65" t="s">
        <v>131</v>
      </c>
      <c r="G301" s="253" t="s">
        <v>254</v>
      </c>
      <c r="H301" s="60" t="s">
        <v>131</v>
      </c>
      <c r="I301" s="239" t="s">
        <v>136</v>
      </c>
      <c r="J301" s="316">
        <f>2461886+157141.66</f>
        <v>2619027.66</v>
      </c>
      <c r="K301" s="414"/>
      <c r="L301" s="414"/>
      <c r="M301" s="414"/>
      <c r="N301" s="414"/>
      <c r="O301" s="317">
        <v>0</v>
      </c>
      <c r="P301" s="414"/>
      <c r="Q301" s="414"/>
      <c r="R301" s="317">
        <v>0</v>
      </c>
    </row>
    <row r="302" spans="1:18" ht="51.75" customHeight="1" x14ac:dyDescent="0.2">
      <c r="A302" s="65"/>
      <c r="B302" s="295" t="s">
        <v>313</v>
      </c>
      <c r="C302" s="314" t="s">
        <v>257</v>
      </c>
      <c r="D302" s="315" t="s">
        <v>131</v>
      </c>
      <c r="E302" s="203" t="s">
        <v>131</v>
      </c>
      <c r="F302" s="203" t="s">
        <v>131</v>
      </c>
      <c r="G302" s="318" t="s">
        <v>132</v>
      </c>
      <c r="H302" s="204" t="s">
        <v>131</v>
      </c>
      <c r="I302" s="351"/>
      <c r="J302" s="321">
        <f>J303</f>
        <v>352000</v>
      </c>
      <c r="K302" s="321">
        <f t="shared" ref="K302:R302" si="129">K303</f>
        <v>0</v>
      </c>
      <c r="L302" s="321">
        <f t="shared" si="129"/>
        <v>0</v>
      </c>
      <c r="M302" s="321">
        <f t="shared" si="129"/>
        <v>0</v>
      </c>
      <c r="N302" s="321">
        <f t="shared" si="129"/>
        <v>0</v>
      </c>
      <c r="O302" s="321">
        <f t="shared" si="129"/>
        <v>352000</v>
      </c>
      <c r="P302" s="406">
        <f t="shared" si="129"/>
        <v>0</v>
      </c>
      <c r="Q302" s="321">
        <f t="shared" si="129"/>
        <v>0</v>
      </c>
      <c r="R302" s="321">
        <f t="shared" si="129"/>
        <v>352000</v>
      </c>
    </row>
    <row r="303" spans="1:18" ht="27" customHeight="1" x14ac:dyDescent="0.2">
      <c r="A303" s="65"/>
      <c r="B303" s="218" t="s">
        <v>296</v>
      </c>
      <c r="C303" s="93" t="s">
        <v>257</v>
      </c>
      <c r="D303" s="63" t="s">
        <v>131</v>
      </c>
      <c r="E303" s="59" t="s">
        <v>131</v>
      </c>
      <c r="F303" s="59" t="s">
        <v>131</v>
      </c>
      <c r="G303" s="64" t="s">
        <v>297</v>
      </c>
      <c r="H303" s="60" t="s">
        <v>131</v>
      </c>
      <c r="I303" s="320"/>
      <c r="J303" s="181">
        <f t="shared" ref="J303:R304" si="130">J304</f>
        <v>352000</v>
      </c>
      <c r="K303" s="181">
        <f t="shared" si="130"/>
        <v>0</v>
      </c>
      <c r="L303" s="181">
        <f t="shared" si="130"/>
        <v>0</v>
      </c>
      <c r="M303" s="181">
        <f t="shared" si="130"/>
        <v>0</v>
      </c>
      <c r="N303" s="181">
        <f t="shared" si="130"/>
        <v>0</v>
      </c>
      <c r="O303" s="181">
        <f t="shared" si="130"/>
        <v>352000</v>
      </c>
      <c r="P303" s="182">
        <f t="shared" si="130"/>
        <v>0</v>
      </c>
      <c r="Q303" s="181">
        <f>Q304</f>
        <v>0</v>
      </c>
      <c r="R303" s="181">
        <f t="shared" si="130"/>
        <v>352000</v>
      </c>
    </row>
    <row r="304" spans="1:18" ht="28.5" customHeight="1" x14ac:dyDescent="0.2">
      <c r="A304" s="65"/>
      <c r="B304" s="177" t="s">
        <v>52</v>
      </c>
      <c r="C304" s="93" t="s">
        <v>257</v>
      </c>
      <c r="D304" s="63" t="s">
        <v>131</v>
      </c>
      <c r="E304" s="59" t="s">
        <v>131</v>
      </c>
      <c r="F304" s="59" t="s">
        <v>131</v>
      </c>
      <c r="G304" s="64" t="s">
        <v>297</v>
      </c>
      <c r="H304" s="60" t="s">
        <v>131</v>
      </c>
      <c r="I304" s="320" t="s">
        <v>53</v>
      </c>
      <c r="J304" s="181">
        <f t="shared" si="130"/>
        <v>352000</v>
      </c>
      <c r="K304" s="181">
        <f t="shared" si="130"/>
        <v>0</v>
      </c>
      <c r="L304" s="181">
        <f t="shared" si="130"/>
        <v>0</v>
      </c>
      <c r="M304" s="181">
        <f t="shared" si="130"/>
        <v>0</v>
      </c>
      <c r="N304" s="181">
        <f t="shared" si="130"/>
        <v>0</v>
      </c>
      <c r="O304" s="181">
        <f t="shared" si="130"/>
        <v>352000</v>
      </c>
      <c r="P304" s="182">
        <f t="shared" si="130"/>
        <v>0</v>
      </c>
      <c r="Q304" s="181">
        <f t="shared" si="130"/>
        <v>0</v>
      </c>
      <c r="R304" s="181">
        <f t="shared" si="130"/>
        <v>352000</v>
      </c>
    </row>
    <row r="305" spans="1:18" ht="36" customHeight="1" x14ac:dyDescent="0.2">
      <c r="A305" s="65"/>
      <c r="B305" s="237" t="s">
        <v>54</v>
      </c>
      <c r="C305" s="94" t="s">
        <v>257</v>
      </c>
      <c r="D305" s="95" t="s">
        <v>131</v>
      </c>
      <c r="E305" s="81" t="s">
        <v>131</v>
      </c>
      <c r="F305" s="81" t="s">
        <v>131</v>
      </c>
      <c r="G305" s="82" t="s">
        <v>297</v>
      </c>
      <c r="H305" s="83" t="s">
        <v>131</v>
      </c>
      <c r="I305" s="251" t="s">
        <v>55</v>
      </c>
      <c r="J305" s="181">
        <v>352000</v>
      </c>
      <c r="K305" s="181"/>
      <c r="L305" s="181"/>
      <c r="M305" s="181"/>
      <c r="N305" s="181"/>
      <c r="O305" s="181">
        <v>352000</v>
      </c>
      <c r="P305" s="182"/>
      <c r="Q305" s="181"/>
      <c r="R305" s="181">
        <v>352000</v>
      </c>
    </row>
    <row r="306" spans="1:18" ht="4.5" customHeight="1" x14ac:dyDescent="0.2">
      <c r="A306" s="65"/>
      <c r="B306" s="177"/>
      <c r="C306" s="70"/>
      <c r="D306" s="72"/>
      <c r="E306" s="59"/>
      <c r="F306" s="59"/>
      <c r="G306" s="72"/>
      <c r="H306" s="60"/>
      <c r="I306" s="246"/>
      <c r="J306" s="263"/>
      <c r="K306" s="263"/>
      <c r="L306" s="264"/>
      <c r="M306" s="264"/>
      <c r="N306" s="263"/>
      <c r="O306" s="263"/>
      <c r="P306" s="264"/>
      <c r="Q306" s="264"/>
      <c r="R306" s="264"/>
    </row>
    <row r="307" spans="1:18" ht="93" customHeight="1" x14ac:dyDescent="0.2">
      <c r="A307" s="65"/>
      <c r="B307" s="292" t="s">
        <v>330</v>
      </c>
      <c r="C307" s="490" t="s">
        <v>241</v>
      </c>
      <c r="D307" s="194" t="s">
        <v>131</v>
      </c>
      <c r="E307" s="194" t="s">
        <v>131</v>
      </c>
      <c r="F307" s="194" t="s">
        <v>131</v>
      </c>
      <c r="G307" s="194" t="s">
        <v>132</v>
      </c>
      <c r="H307" s="192" t="s">
        <v>131</v>
      </c>
      <c r="I307" s="262"/>
      <c r="J307" s="163">
        <f>J308</f>
        <v>1200000</v>
      </c>
      <c r="K307" s="163">
        <f t="shared" ref="K307:R307" si="131">K308</f>
        <v>0</v>
      </c>
      <c r="L307" s="163">
        <f t="shared" si="131"/>
        <v>0</v>
      </c>
      <c r="M307" s="163">
        <f t="shared" si="131"/>
        <v>0</v>
      </c>
      <c r="N307" s="163">
        <f t="shared" si="131"/>
        <v>0</v>
      </c>
      <c r="O307" s="163">
        <f t="shared" si="131"/>
        <v>2644300</v>
      </c>
      <c r="P307" s="169">
        <f t="shared" si="131"/>
        <v>0</v>
      </c>
      <c r="Q307" s="163">
        <f t="shared" si="131"/>
        <v>0</v>
      </c>
      <c r="R307" s="163">
        <f t="shared" si="131"/>
        <v>2637300</v>
      </c>
    </row>
    <row r="308" spans="1:18" ht="33.75" customHeight="1" x14ac:dyDescent="0.2">
      <c r="A308" s="65"/>
      <c r="B308" s="177" t="s">
        <v>243</v>
      </c>
      <c r="C308" s="91" t="s">
        <v>241</v>
      </c>
      <c r="D308" s="59" t="s">
        <v>131</v>
      </c>
      <c r="E308" s="59" t="s">
        <v>131</v>
      </c>
      <c r="F308" s="59" t="s">
        <v>131</v>
      </c>
      <c r="G308" s="59" t="s">
        <v>191</v>
      </c>
      <c r="H308" s="60" t="s">
        <v>131</v>
      </c>
      <c r="I308" s="262"/>
      <c r="J308" s="175">
        <f t="shared" ref="J308:R308" si="132">J309</f>
        <v>1200000</v>
      </c>
      <c r="K308" s="175">
        <f t="shared" si="132"/>
        <v>0</v>
      </c>
      <c r="L308" s="176">
        <f t="shared" si="132"/>
        <v>0</v>
      </c>
      <c r="M308" s="176">
        <f t="shared" si="132"/>
        <v>0</v>
      </c>
      <c r="N308" s="175">
        <f t="shared" si="132"/>
        <v>0</v>
      </c>
      <c r="O308" s="175">
        <f t="shared" si="132"/>
        <v>2644300</v>
      </c>
      <c r="P308" s="176">
        <f t="shared" si="132"/>
        <v>0</v>
      </c>
      <c r="Q308" s="176">
        <f t="shared" si="132"/>
        <v>0</v>
      </c>
      <c r="R308" s="176">
        <f t="shared" si="132"/>
        <v>2637300</v>
      </c>
    </row>
    <row r="309" spans="1:18" ht="28.5" customHeight="1" x14ac:dyDescent="0.2">
      <c r="A309" s="65"/>
      <c r="B309" s="177" t="s">
        <v>52</v>
      </c>
      <c r="C309" s="91" t="s">
        <v>241</v>
      </c>
      <c r="D309" s="59" t="s">
        <v>131</v>
      </c>
      <c r="E309" s="59" t="s">
        <v>131</v>
      </c>
      <c r="F309" s="59" t="s">
        <v>131</v>
      </c>
      <c r="G309" s="59" t="s">
        <v>191</v>
      </c>
      <c r="H309" s="60" t="s">
        <v>131</v>
      </c>
      <c r="I309" s="262" t="s">
        <v>53</v>
      </c>
      <c r="J309" s="181">
        <f>J310</f>
        <v>1200000</v>
      </c>
      <c r="K309" s="181">
        <f t="shared" ref="K309:R309" si="133">K310</f>
        <v>0</v>
      </c>
      <c r="L309" s="182">
        <f t="shared" si="133"/>
        <v>0</v>
      </c>
      <c r="M309" s="182">
        <f t="shared" si="133"/>
        <v>0</v>
      </c>
      <c r="N309" s="181">
        <f t="shared" si="133"/>
        <v>0</v>
      </c>
      <c r="O309" s="181">
        <f t="shared" si="133"/>
        <v>2644300</v>
      </c>
      <c r="P309" s="182">
        <f t="shared" si="133"/>
        <v>0</v>
      </c>
      <c r="Q309" s="182">
        <f t="shared" si="133"/>
        <v>0</v>
      </c>
      <c r="R309" s="182">
        <f t="shared" si="133"/>
        <v>2637300</v>
      </c>
    </row>
    <row r="310" spans="1:18" ht="36.75" customHeight="1" x14ac:dyDescent="0.2">
      <c r="A310" s="65"/>
      <c r="B310" s="177" t="s">
        <v>54</v>
      </c>
      <c r="C310" s="91" t="s">
        <v>241</v>
      </c>
      <c r="D310" s="59" t="s">
        <v>131</v>
      </c>
      <c r="E310" s="59" t="s">
        <v>131</v>
      </c>
      <c r="F310" s="59" t="s">
        <v>131</v>
      </c>
      <c r="G310" s="59" t="s">
        <v>191</v>
      </c>
      <c r="H310" s="60" t="s">
        <v>131</v>
      </c>
      <c r="I310" s="262" t="s">
        <v>55</v>
      </c>
      <c r="J310" s="175">
        <f>1200000-100000+100000</f>
        <v>1200000</v>
      </c>
      <c r="K310" s="176"/>
      <c r="L310" s="176"/>
      <c r="M310" s="176"/>
      <c r="N310" s="175"/>
      <c r="O310" s="175">
        <v>2644300</v>
      </c>
      <c r="P310" s="176"/>
      <c r="Q310" s="176"/>
      <c r="R310" s="176">
        <v>2637300</v>
      </c>
    </row>
    <row r="311" spans="1:18" ht="9" customHeight="1" x14ac:dyDescent="0.2">
      <c r="A311" s="65"/>
      <c r="B311" s="237"/>
      <c r="C311" s="110"/>
      <c r="D311" s="81"/>
      <c r="E311" s="81"/>
      <c r="F311" s="81"/>
      <c r="G311" s="81"/>
      <c r="H311" s="83"/>
      <c r="I311" s="259"/>
      <c r="J311" s="224"/>
      <c r="K311" s="225"/>
      <c r="L311" s="225"/>
      <c r="M311" s="225"/>
      <c r="N311" s="224"/>
      <c r="O311" s="224"/>
      <c r="P311" s="225"/>
      <c r="Q311" s="225"/>
      <c r="R311" s="225"/>
    </row>
    <row r="312" spans="1:18" ht="55.5" customHeight="1" x14ac:dyDescent="0.2">
      <c r="A312" s="65"/>
      <c r="B312" s="164" t="s">
        <v>316</v>
      </c>
      <c r="C312" s="314" t="s">
        <v>315</v>
      </c>
      <c r="D312" s="315" t="s">
        <v>131</v>
      </c>
      <c r="E312" s="203" t="s">
        <v>131</v>
      </c>
      <c r="F312" s="203" t="s">
        <v>131</v>
      </c>
      <c r="G312" s="318" t="s">
        <v>132</v>
      </c>
      <c r="H312" s="204" t="s">
        <v>131</v>
      </c>
      <c r="I312" s="351"/>
      <c r="J312" s="321">
        <f t="shared" ref="J312:R314" si="134">J313</f>
        <v>0</v>
      </c>
      <c r="K312" s="406">
        <f t="shared" si="134"/>
        <v>0</v>
      </c>
      <c r="L312" s="321">
        <f t="shared" si="134"/>
        <v>0</v>
      </c>
      <c r="M312" s="321">
        <f t="shared" si="134"/>
        <v>0</v>
      </c>
      <c r="N312" s="321">
        <f t="shared" si="134"/>
        <v>0</v>
      </c>
      <c r="O312" s="321">
        <f t="shared" si="134"/>
        <v>3616550</v>
      </c>
      <c r="P312" s="406">
        <f t="shared" si="134"/>
        <v>0</v>
      </c>
      <c r="Q312" s="321">
        <f t="shared" si="134"/>
        <v>0</v>
      </c>
      <c r="R312" s="321">
        <f t="shared" si="134"/>
        <v>1676550</v>
      </c>
    </row>
    <row r="313" spans="1:18" ht="24" customHeight="1" x14ac:dyDescent="0.2">
      <c r="A313" s="65"/>
      <c r="B313" s="218" t="s">
        <v>318</v>
      </c>
      <c r="C313" s="93" t="s">
        <v>315</v>
      </c>
      <c r="D313" s="63" t="s">
        <v>131</v>
      </c>
      <c r="E313" s="59" t="s">
        <v>131</v>
      </c>
      <c r="F313" s="59" t="s">
        <v>131</v>
      </c>
      <c r="G313" s="64" t="s">
        <v>317</v>
      </c>
      <c r="H313" s="60" t="s">
        <v>131</v>
      </c>
      <c r="I313" s="320"/>
      <c r="J313" s="181">
        <f t="shared" si="134"/>
        <v>0</v>
      </c>
      <c r="K313" s="181">
        <f t="shared" si="134"/>
        <v>0</v>
      </c>
      <c r="L313" s="181">
        <f t="shared" si="134"/>
        <v>0</v>
      </c>
      <c r="M313" s="181">
        <f t="shared" si="134"/>
        <v>0</v>
      </c>
      <c r="N313" s="181">
        <f t="shared" si="134"/>
        <v>0</v>
      </c>
      <c r="O313" s="181">
        <f t="shared" si="134"/>
        <v>3616550</v>
      </c>
      <c r="P313" s="182">
        <f t="shared" si="134"/>
        <v>0</v>
      </c>
      <c r="Q313" s="181">
        <f t="shared" si="134"/>
        <v>0</v>
      </c>
      <c r="R313" s="181">
        <f t="shared" si="134"/>
        <v>1676550</v>
      </c>
    </row>
    <row r="314" spans="1:18" ht="36.75" customHeight="1" x14ac:dyDescent="0.2">
      <c r="A314" s="65"/>
      <c r="B314" s="177" t="s">
        <v>52</v>
      </c>
      <c r="C314" s="93" t="s">
        <v>315</v>
      </c>
      <c r="D314" s="63" t="s">
        <v>131</v>
      </c>
      <c r="E314" s="59" t="s">
        <v>131</v>
      </c>
      <c r="F314" s="59" t="s">
        <v>131</v>
      </c>
      <c r="G314" s="64" t="s">
        <v>317</v>
      </c>
      <c r="H314" s="60" t="s">
        <v>131</v>
      </c>
      <c r="I314" s="320" t="s">
        <v>53</v>
      </c>
      <c r="J314" s="181">
        <f t="shared" si="134"/>
        <v>0</v>
      </c>
      <c r="K314" s="181">
        <f t="shared" si="134"/>
        <v>0</v>
      </c>
      <c r="L314" s="181">
        <f t="shared" si="134"/>
        <v>0</v>
      </c>
      <c r="M314" s="181">
        <f t="shared" si="134"/>
        <v>0</v>
      </c>
      <c r="N314" s="181">
        <f t="shared" si="134"/>
        <v>0</v>
      </c>
      <c r="O314" s="181">
        <f t="shared" si="134"/>
        <v>3616550</v>
      </c>
      <c r="P314" s="182">
        <f t="shared" si="134"/>
        <v>0</v>
      </c>
      <c r="Q314" s="181">
        <f t="shared" si="134"/>
        <v>0</v>
      </c>
      <c r="R314" s="181">
        <f t="shared" si="134"/>
        <v>1676550</v>
      </c>
    </row>
    <row r="315" spans="1:18" ht="36.75" customHeight="1" x14ac:dyDescent="0.2">
      <c r="A315" s="65"/>
      <c r="B315" s="177" t="s">
        <v>54</v>
      </c>
      <c r="C315" s="93" t="s">
        <v>315</v>
      </c>
      <c r="D315" s="63" t="s">
        <v>131</v>
      </c>
      <c r="E315" s="59" t="s">
        <v>131</v>
      </c>
      <c r="F315" s="59" t="s">
        <v>131</v>
      </c>
      <c r="G315" s="64" t="s">
        <v>317</v>
      </c>
      <c r="H315" s="60" t="s">
        <v>131</v>
      </c>
      <c r="I315" s="320" t="s">
        <v>55</v>
      </c>
      <c r="J315" s="181">
        <v>0</v>
      </c>
      <c r="K315" s="181"/>
      <c r="L315" s="181"/>
      <c r="M315" s="181"/>
      <c r="N315" s="181"/>
      <c r="O315" s="181">
        <v>3616550</v>
      </c>
      <c r="P315" s="182"/>
      <c r="Q315" s="181"/>
      <c r="R315" s="181">
        <v>1676550</v>
      </c>
    </row>
    <row r="316" spans="1:18" ht="6" customHeight="1" x14ac:dyDescent="0.2">
      <c r="A316" s="65"/>
      <c r="B316" s="237"/>
      <c r="C316" s="94"/>
      <c r="D316" s="95"/>
      <c r="E316" s="81"/>
      <c r="F316" s="81"/>
      <c r="G316" s="82"/>
      <c r="H316" s="83"/>
      <c r="I316" s="251"/>
      <c r="J316" s="278"/>
      <c r="K316" s="278"/>
      <c r="L316" s="279"/>
      <c r="M316" s="279"/>
      <c r="N316" s="278"/>
      <c r="O316" s="278"/>
      <c r="P316" s="279"/>
      <c r="Q316" s="279"/>
      <c r="R316" s="279"/>
    </row>
    <row r="317" spans="1:18" ht="45.75" customHeight="1" x14ac:dyDescent="0.2">
      <c r="A317" s="65"/>
      <c r="B317" s="164" t="s">
        <v>327</v>
      </c>
      <c r="C317" s="314" t="s">
        <v>325</v>
      </c>
      <c r="D317" s="315" t="s">
        <v>131</v>
      </c>
      <c r="E317" s="203" t="s">
        <v>131</v>
      </c>
      <c r="F317" s="203" t="s">
        <v>131</v>
      </c>
      <c r="G317" s="318" t="s">
        <v>132</v>
      </c>
      <c r="H317" s="204" t="s">
        <v>131</v>
      </c>
      <c r="I317" s="351"/>
      <c r="J317" s="321">
        <f>J318</f>
        <v>0</v>
      </c>
      <c r="K317" s="321">
        <f t="shared" ref="K317:O317" si="135">K318</f>
        <v>0</v>
      </c>
      <c r="L317" s="321">
        <f t="shared" si="135"/>
        <v>0</v>
      </c>
      <c r="M317" s="321">
        <f t="shared" si="135"/>
        <v>0</v>
      </c>
      <c r="N317" s="321">
        <f t="shared" si="135"/>
        <v>0</v>
      </c>
      <c r="O317" s="321">
        <f t="shared" si="135"/>
        <v>220000</v>
      </c>
      <c r="P317" s="406">
        <f t="shared" ref="P317" si="136">P318</f>
        <v>0</v>
      </c>
      <c r="Q317" s="321">
        <f t="shared" ref="Q317" si="137">Q318</f>
        <v>0</v>
      </c>
      <c r="R317" s="321">
        <f t="shared" ref="R317" si="138">R318</f>
        <v>400000</v>
      </c>
    </row>
    <row r="318" spans="1:18" ht="27" customHeight="1" x14ac:dyDescent="0.2">
      <c r="A318" s="65"/>
      <c r="B318" s="218" t="s">
        <v>10</v>
      </c>
      <c r="C318" s="93" t="s">
        <v>325</v>
      </c>
      <c r="D318" s="63" t="s">
        <v>131</v>
      </c>
      <c r="E318" s="59" t="s">
        <v>131</v>
      </c>
      <c r="F318" s="59" t="s">
        <v>131</v>
      </c>
      <c r="G318" s="64" t="s">
        <v>12</v>
      </c>
      <c r="H318" s="60" t="s">
        <v>131</v>
      </c>
      <c r="I318" s="320"/>
      <c r="J318" s="181">
        <f t="shared" ref="J318:R319" si="139">J319</f>
        <v>0</v>
      </c>
      <c r="K318" s="181">
        <f t="shared" si="139"/>
        <v>0</v>
      </c>
      <c r="L318" s="181">
        <f t="shared" si="139"/>
        <v>0</v>
      </c>
      <c r="M318" s="181">
        <f t="shared" si="139"/>
        <v>0</v>
      </c>
      <c r="N318" s="181">
        <f t="shared" si="139"/>
        <v>0</v>
      </c>
      <c r="O318" s="181">
        <f t="shared" si="139"/>
        <v>220000</v>
      </c>
      <c r="P318" s="182">
        <f t="shared" si="139"/>
        <v>0</v>
      </c>
      <c r="Q318" s="181">
        <f t="shared" si="139"/>
        <v>0</v>
      </c>
      <c r="R318" s="181">
        <f t="shared" si="139"/>
        <v>400000</v>
      </c>
    </row>
    <row r="319" spans="1:18" ht="36.75" customHeight="1" x14ac:dyDescent="0.2">
      <c r="A319" s="65"/>
      <c r="B319" s="177" t="s">
        <v>52</v>
      </c>
      <c r="C319" s="93" t="s">
        <v>325</v>
      </c>
      <c r="D319" s="63" t="s">
        <v>131</v>
      </c>
      <c r="E319" s="59" t="s">
        <v>131</v>
      </c>
      <c r="F319" s="59" t="s">
        <v>131</v>
      </c>
      <c r="G319" s="64" t="s">
        <v>12</v>
      </c>
      <c r="H319" s="60" t="s">
        <v>131</v>
      </c>
      <c r="I319" s="320" t="s">
        <v>53</v>
      </c>
      <c r="J319" s="181">
        <f t="shared" si="139"/>
        <v>0</v>
      </c>
      <c r="K319" s="181">
        <f>K320</f>
        <v>0</v>
      </c>
      <c r="L319" s="181">
        <f t="shared" si="139"/>
        <v>0</v>
      </c>
      <c r="M319" s="181">
        <f t="shared" si="139"/>
        <v>0</v>
      </c>
      <c r="N319" s="181">
        <f t="shared" si="139"/>
        <v>0</v>
      </c>
      <c r="O319" s="181">
        <f t="shared" si="139"/>
        <v>220000</v>
      </c>
      <c r="P319" s="182">
        <f t="shared" si="139"/>
        <v>0</v>
      </c>
      <c r="Q319" s="181">
        <f t="shared" si="139"/>
        <v>0</v>
      </c>
      <c r="R319" s="181">
        <f t="shared" si="139"/>
        <v>400000</v>
      </c>
    </row>
    <row r="320" spans="1:18" ht="36.75" customHeight="1" x14ac:dyDescent="0.2">
      <c r="A320" s="65"/>
      <c r="B320" s="177" t="s">
        <v>54</v>
      </c>
      <c r="C320" s="93" t="s">
        <v>325</v>
      </c>
      <c r="D320" s="63" t="s">
        <v>131</v>
      </c>
      <c r="E320" s="59" t="s">
        <v>131</v>
      </c>
      <c r="F320" s="59" t="s">
        <v>131</v>
      </c>
      <c r="G320" s="64" t="s">
        <v>12</v>
      </c>
      <c r="H320" s="60" t="s">
        <v>131</v>
      </c>
      <c r="I320" s="320" t="s">
        <v>55</v>
      </c>
      <c r="J320" s="188">
        <v>0</v>
      </c>
      <c r="K320" s="188"/>
      <c r="L320" s="188"/>
      <c r="M320" s="188"/>
      <c r="N320" s="188"/>
      <c r="O320" s="188">
        <v>220000</v>
      </c>
      <c r="P320" s="189"/>
      <c r="Q320" s="188"/>
      <c r="R320" s="188">
        <v>400000</v>
      </c>
    </row>
    <row r="321" spans="1:19" ht="9" customHeight="1" x14ac:dyDescent="0.2">
      <c r="A321" s="65"/>
      <c r="B321" s="237"/>
      <c r="C321" s="94"/>
      <c r="D321" s="95"/>
      <c r="E321" s="81"/>
      <c r="F321" s="81"/>
      <c r="G321" s="82"/>
      <c r="H321" s="83"/>
      <c r="I321" s="251"/>
      <c r="J321" s="278"/>
      <c r="K321" s="278"/>
      <c r="L321" s="279"/>
      <c r="M321" s="279"/>
      <c r="N321" s="278"/>
      <c r="O321" s="278"/>
      <c r="P321" s="279"/>
      <c r="Q321" s="279"/>
      <c r="R321" s="279"/>
    </row>
    <row r="322" spans="1:19" ht="61.5" customHeight="1" x14ac:dyDescent="0.2">
      <c r="A322" s="65"/>
      <c r="B322" s="164" t="s">
        <v>342</v>
      </c>
      <c r="C322" s="341" t="s">
        <v>328</v>
      </c>
      <c r="D322" s="380" t="s">
        <v>131</v>
      </c>
      <c r="E322" s="203" t="s">
        <v>131</v>
      </c>
      <c r="F322" s="203" t="s">
        <v>131</v>
      </c>
      <c r="G322" s="380" t="s">
        <v>132</v>
      </c>
      <c r="H322" s="204" t="s">
        <v>131</v>
      </c>
      <c r="I322" s="245"/>
      <c r="J322" s="365">
        <f>J323</f>
        <v>0</v>
      </c>
      <c r="K322" s="365">
        <f t="shared" ref="K322:R322" si="140">K323</f>
        <v>54000</v>
      </c>
      <c r="L322" s="365">
        <f t="shared" si="140"/>
        <v>39770</v>
      </c>
      <c r="M322" s="365">
        <f t="shared" si="140"/>
        <v>0</v>
      </c>
      <c r="N322" s="365">
        <f t="shared" si="140"/>
        <v>54000</v>
      </c>
      <c r="O322" s="365">
        <f t="shared" si="140"/>
        <v>54000</v>
      </c>
      <c r="P322" s="485">
        <f t="shared" si="140"/>
        <v>0</v>
      </c>
      <c r="Q322" s="365">
        <f t="shared" si="140"/>
        <v>54000</v>
      </c>
      <c r="R322" s="365">
        <f t="shared" si="140"/>
        <v>39770</v>
      </c>
    </row>
    <row r="323" spans="1:19" ht="29.25" customHeight="1" x14ac:dyDescent="0.2">
      <c r="A323" s="65"/>
      <c r="B323" s="218" t="s">
        <v>29</v>
      </c>
      <c r="C323" s="91" t="s">
        <v>328</v>
      </c>
      <c r="D323" s="59" t="s">
        <v>131</v>
      </c>
      <c r="E323" s="59" t="s">
        <v>131</v>
      </c>
      <c r="F323" s="59" t="s">
        <v>131</v>
      </c>
      <c r="G323" s="59" t="s">
        <v>27</v>
      </c>
      <c r="H323" s="60" t="s">
        <v>131</v>
      </c>
      <c r="I323" s="262"/>
      <c r="J323" s="209">
        <f t="shared" ref="J323:R324" si="141">J324</f>
        <v>0</v>
      </c>
      <c r="K323" s="209">
        <f t="shared" si="141"/>
        <v>54000</v>
      </c>
      <c r="L323" s="209">
        <f t="shared" si="141"/>
        <v>39770</v>
      </c>
      <c r="M323" s="209">
        <f t="shared" si="141"/>
        <v>0</v>
      </c>
      <c r="N323" s="209">
        <f t="shared" si="141"/>
        <v>54000</v>
      </c>
      <c r="O323" s="209">
        <f t="shared" si="141"/>
        <v>54000</v>
      </c>
      <c r="P323" s="210">
        <f t="shared" si="141"/>
        <v>0</v>
      </c>
      <c r="Q323" s="209">
        <f t="shared" si="141"/>
        <v>54000</v>
      </c>
      <c r="R323" s="209">
        <f t="shared" si="141"/>
        <v>39770</v>
      </c>
    </row>
    <row r="324" spans="1:19" ht="36.75" customHeight="1" x14ac:dyDescent="0.2">
      <c r="A324" s="65"/>
      <c r="B324" s="177" t="s">
        <v>52</v>
      </c>
      <c r="C324" s="91" t="s">
        <v>328</v>
      </c>
      <c r="D324" s="59" t="s">
        <v>131</v>
      </c>
      <c r="E324" s="59" t="s">
        <v>131</v>
      </c>
      <c r="F324" s="59" t="s">
        <v>131</v>
      </c>
      <c r="G324" s="59" t="s">
        <v>27</v>
      </c>
      <c r="H324" s="60" t="s">
        <v>131</v>
      </c>
      <c r="I324" s="262" t="s">
        <v>53</v>
      </c>
      <c r="J324" s="209">
        <f t="shared" si="141"/>
        <v>0</v>
      </c>
      <c r="K324" s="209">
        <f t="shared" si="141"/>
        <v>54000</v>
      </c>
      <c r="L324" s="209">
        <f t="shared" si="141"/>
        <v>39770</v>
      </c>
      <c r="M324" s="209">
        <f t="shared" si="141"/>
        <v>0</v>
      </c>
      <c r="N324" s="209">
        <f t="shared" si="141"/>
        <v>54000</v>
      </c>
      <c r="O324" s="209">
        <f t="shared" si="141"/>
        <v>54000</v>
      </c>
      <c r="P324" s="210">
        <f t="shared" si="141"/>
        <v>0</v>
      </c>
      <c r="Q324" s="209">
        <f t="shared" si="141"/>
        <v>54000</v>
      </c>
      <c r="R324" s="209">
        <f t="shared" si="141"/>
        <v>39770</v>
      </c>
    </row>
    <row r="325" spans="1:19" ht="36.75" customHeight="1" x14ac:dyDescent="0.2">
      <c r="A325" s="65"/>
      <c r="B325" s="177" t="s">
        <v>54</v>
      </c>
      <c r="C325" s="91" t="s">
        <v>328</v>
      </c>
      <c r="D325" s="59" t="s">
        <v>131</v>
      </c>
      <c r="E325" s="59" t="s">
        <v>131</v>
      </c>
      <c r="F325" s="59" t="s">
        <v>131</v>
      </c>
      <c r="G325" s="59" t="s">
        <v>27</v>
      </c>
      <c r="H325" s="60" t="s">
        <v>131</v>
      </c>
      <c r="I325" s="262" t="s">
        <v>55</v>
      </c>
      <c r="J325" s="209">
        <v>0</v>
      </c>
      <c r="K325" s="209">
        <v>54000</v>
      </c>
      <c r="L325" s="209">
        <v>39770</v>
      </c>
      <c r="M325" s="209">
        <v>0</v>
      </c>
      <c r="N325" s="209">
        <v>54000</v>
      </c>
      <c r="O325" s="209">
        <v>54000</v>
      </c>
      <c r="P325" s="210">
        <v>0</v>
      </c>
      <c r="Q325" s="209">
        <v>54000</v>
      </c>
      <c r="R325" s="209">
        <v>39770</v>
      </c>
    </row>
    <row r="326" spans="1:19" ht="5.25" customHeight="1" x14ac:dyDescent="0.2">
      <c r="A326" s="65"/>
      <c r="B326" s="237"/>
      <c r="C326" s="94"/>
      <c r="D326" s="95"/>
      <c r="E326" s="81"/>
      <c r="F326" s="81"/>
      <c r="G326" s="82"/>
      <c r="H326" s="83"/>
      <c r="I326" s="251"/>
      <c r="J326" s="224"/>
      <c r="K326" s="224"/>
      <c r="L326" s="225"/>
      <c r="M326" s="225"/>
      <c r="N326" s="224"/>
      <c r="O326" s="224"/>
      <c r="P326" s="225"/>
      <c r="Q326" s="225"/>
      <c r="R326" s="225"/>
    </row>
    <row r="327" spans="1:19" ht="15" customHeight="1" x14ac:dyDescent="0.2">
      <c r="A327" s="65"/>
      <c r="B327" s="177"/>
      <c r="C327" s="293"/>
      <c r="D327" s="288"/>
      <c r="E327" s="88"/>
      <c r="F327" s="88"/>
      <c r="G327" s="289"/>
      <c r="H327" s="88"/>
      <c r="I327" s="231"/>
      <c r="J327" s="263"/>
      <c r="K327" s="263"/>
      <c r="L327" s="263"/>
      <c r="M327" s="263"/>
      <c r="N327" s="263"/>
      <c r="O327" s="263"/>
      <c r="P327" s="264"/>
      <c r="Q327" s="263"/>
      <c r="R327" s="263"/>
    </row>
    <row r="328" spans="1:19" ht="36" x14ac:dyDescent="0.2">
      <c r="B328" s="156" t="s">
        <v>32</v>
      </c>
      <c r="C328" s="157"/>
      <c r="D328" s="158"/>
      <c r="E328" s="158"/>
      <c r="F328" s="158"/>
      <c r="G328" s="159"/>
      <c r="H328" s="159"/>
      <c r="I328" s="161"/>
      <c r="J328" s="163">
        <f>J329+J335+J350+J367+J401+J406+J441+J451+J433</f>
        <v>203626455.27000001</v>
      </c>
      <c r="K328" s="163">
        <f t="shared" ref="K328:O328" si="142">K329+K335+K350+K367+K401+K406+K441+K451+K433</f>
        <v>201475571.96000001</v>
      </c>
      <c r="L328" s="163">
        <f t="shared" si="142"/>
        <v>201953819.71000001</v>
      </c>
      <c r="M328" s="163">
        <f t="shared" si="142"/>
        <v>162667583.46000001</v>
      </c>
      <c r="N328" s="163">
        <f t="shared" si="142"/>
        <v>163260926.71000001</v>
      </c>
      <c r="O328" s="163">
        <f t="shared" si="142"/>
        <v>214676214.01000002</v>
      </c>
      <c r="P328" s="169">
        <f t="shared" ref="P328" si="143">P329+P335+P350+P367+P401+P406+P441+P451+P433</f>
        <v>204056248.45000002</v>
      </c>
      <c r="Q328" s="163">
        <f t="shared" ref="Q328" si="144">Q329+Q335+Q350+Q367+Q401+Q406+Q441+Q451+Q433</f>
        <v>204574591.70000002</v>
      </c>
      <c r="R328" s="163">
        <f t="shared" ref="R328" si="145">R329+R335+R350+R367+R401+R406+R441+R451+R433</f>
        <v>215023215.87</v>
      </c>
      <c r="S328" s="162"/>
    </row>
    <row r="329" spans="1:19" ht="48" customHeight="1" x14ac:dyDescent="0.2">
      <c r="B329" s="164" t="s">
        <v>28</v>
      </c>
      <c r="C329" s="165" t="s">
        <v>2</v>
      </c>
      <c r="D329" s="166" t="s">
        <v>131</v>
      </c>
      <c r="E329" s="191" t="s">
        <v>131</v>
      </c>
      <c r="F329" s="191" t="s">
        <v>131</v>
      </c>
      <c r="G329" s="166" t="s">
        <v>132</v>
      </c>
      <c r="H329" s="194" t="s">
        <v>131</v>
      </c>
      <c r="I329" s="184"/>
      <c r="J329" s="163">
        <f t="shared" ref="J329:R329" si="146">J330</f>
        <v>4971233.99</v>
      </c>
      <c r="K329" s="163">
        <f t="shared" si="146"/>
        <v>4971233.99</v>
      </c>
      <c r="L329" s="163">
        <f t="shared" si="146"/>
        <v>4971233.99</v>
      </c>
      <c r="M329" s="163">
        <f t="shared" si="146"/>
        <v>4971233.99</v>
      </c>
      <c r="N329" s="163">
        <f t="shared" si="146"/>
        <v>4971233.99</v>
      </c>
      <c r="O329" s="163">
        <f t="shared" si="146"/>
        <v>4921233.99</v>
      </c>
      <c r="P329" s="169">
        <f t="shared" si="146"/>
        <v>4971233.99</v>
      </c>
      <c r="Q329" s="163">
        <f t="shared" si="146"/>
        <v>4971233.99</v>
      </c>
      <c r="R329" s="163">
        <f t="shared" si="146"/>
        <v>4983233.99</v>
      </c>
    </row>
    <row r="330" spans="1:19" ht="25.5" x14ac:dyDescent="0.2">
      <c r="B330" s="178" t="s">
        <v>29</v>
      </c>
      <c r="C330" s="103" t="s">
        <v>2</v>
      </c>
      <c r="D330" s="65" t="s">
        <v>131</v>
      </c>
      <c r="E330" s="65" t="s">
        <v>131</v>
      </c>
      <c r="F330" s="65" t="s">
        <v>131</v>
      </c>
      <c r="G330" s="65" t="s">
        <v>27</v>
      </c>
      <c r="H330" s="59" t="s">
        <v>131</v>
      </c>
      <c r="I330" s="179"/>
      <c r="J330" s="175">
        <f>J331</f>
        <v>4971233.99</v>
      </c>
      <c r="K330" s="175">
        <f t="shared" ref="K330:R331" si="147">K331</f>
        <v>4971233.99</v>
      </c>
      <c r="L330" s="175">
        <f t="shared" si="147"/>
        <v>4971233.99</v>
      </c>
      <c r="M330" s="175">
        <f t="shared" si="147"/>
        <v>4971233.99</v>
      </c>
      <c r="N330" s="175">
        <f t="shared" si="147"/>
        <v>4971233.99</v>
      </c>
      <c r="O330" s="175">
        <f t="shared" si="147"/>
        <v>4921233.99</v>
      </c>
      <c r="P330" s="176">
        <f t="shared" si="147"/>
        <v>4971233.99</v>
      </c>
      <c r="Q330" s="175">
        <f t="shared" si="147"/>
        <v>4971233.99</v>
      </c>
      <c r="R330" s="175">
        <f t="shared" si="147"/>
        <v>4983233.99</v>
      </c>
    </row>
    <row r="331" spans="1:19" ht="51" x14ac:dyDescent="0.2">
      <c r="B331" s="177" t="s">
        <v>67</v>
      </c>
      <c r="C331" s="103" t="s">
        <v>2</v>
      </c>
      <c r="D331" s="65" t="s">
        <v>131</v>
      </c>
      <c r="E331" s="65" t="s">
        <v>131</v>
      </c>
      <c r="F331" s="65" t="s">
        <v>131</v>
      </c>
      <c r="G331" s="65" t="s">
        <v>27</v>
      </c>
      <c r="H331" s="59" t="s">
        <v>131</v>
      </c>
      <c r="I331" s="179" t="s">
        <v>60</v>
      </c>
      <c r="J331" s="175">
        <f>J332</f>
        <v>4971233.99</v>
      </c>
      <c r="K331" s="175">
        <f t="shared" si="147"/>
        <v>4971233.99</v>
      </c>
      <c r="L331" s="175">
        <f t="shared" si="147"/>
        <v>4971233.99</v>
      </c>
      <c r="M331" s="175">
        <f t="shared" si="147"/>
        <v>4971233.99</v>
      </c>
      <c r="N331" s="175">
        <f t="shared" si="147"/>
        <v>4971233.99</v>
      </c>
      <c r="O331" s="175">
        <f t="shared" si="147"/>
        <v>4921233.99</v>
      </c>
      <c r="P331" s="176">
        <f t="shared" si="147"/>
        <v>4971233.99</v>
      </c>
      <c r="Q331" s="175">
        <f t="shared" si="147"/>
        <v>4971233.99</v>
      </c>
      <c r="R331" s="175">
        <f t="shared" si="147"/>
        <v>4983233.99</v>
      </c>
    </row>
    <row r="332" spans="1:19" ht="25.5" x14ac:dyDescent="0.2">
      <c r="B332" s="177" t="s">
        <v>61</v>
      </c>
      <c r="C332" s="103" t="s">
        <v>2</v>
      </c>
      <c r="D332" s="65" t="s">
        <v>131</v>
      </c>
      <c r="E332" s="65" t="s">
        <v>131</v>
      </c>
      <c r="F332" s="65" t="s">
        <v>131</v>
      </c>
      <c r="G332" s="65" t="s">
        <v>27</v>
      </c>
      <c r="H332" s="59" t="s">
        <v>131</v>
      </c>
      <c r="I332" s="179">
        <v>120</v>
      </c>
      <c r="J332" s="294">
        <f>4796233.99+175000</f>
        <v>4971233.99</v>
      </c>
      <c r="K332" s="294">
        <f t="shared" ref="K332:Q332" si="148">4796233.99+175000</f>
        <v>4971233.99</v>
      </c>
      <c r="L332" s="294">
        <f t="shared" si="148"/>
        <v>4971233.99</v>
      </c>
      <c r="M332" s="294">
        <f t="shared" si="148"/>
        <v>4971233.99</v>
      </c>
      <c r="N332" s="294">
        <f t="shared" si="148"/>
        <v>4971233.99</v>
      </c>
      <c r="O332" s="294">
        <f>4796233.99+125000</f>
        <v>4921233.99</v>
      </c>
      <c r="P332" s="486">
        <f t="shared" si="148"/>
        <v>4971233.99</v>
      </c>
      <c r="Q332" s="294">
        <f t="shared" si="148"/>
        <v>4971233.99</v>
      </c>
      <c r="R332" s="294">
        <f>4796233.99+187000</f>
        <v>4983233.99</v>
      </c>
    </row>
    <row r="333" spans="1:19" x14ac:dyDescent="0.2">
      <c r="B333" s="237"/>
      <c r="C333" s="258"/>
      <c r="D333" s="123"/>
      <c r="E333" s="123"/>
      <c r="F333" s="123"/>
      <c r="G333" s="123"/>
      <c r="H333" s="81"/>
      <c r="I333" s="260"/>
      <c r="J333" s="224"/>
      <c r="K333" s="224"/>
      <c r="L333" s="224"/>
      <c r="M333" s="224"/>
      <c r="N333" s="224"/>
      <c r="O333" s="224"/>
      <c r="P333" s="225"/>
      <c r="Q333" s="224"/>
      <c r="R333" s="224"/>
    </row>
    <row r="334" spans="1:19" x14ac:dyDescent="0.2">
      <c r="B334" s="177"/>
      <c r="C334" s="103"/>
      <c r="D334" s="65"/>
      <c r="E334" s="65"/>
      <c r="F334" s="65"/>
      <c r="G334" s="65"/>
      <c r="H334" s="262"/>
      <c r="I334" s="65"/>
      <c r="J334" s="263"/>
      <c r="K334" s="263"/>
      <c r="L334" s="264"/>
      <c r="M334" s="264"/>
      <c r="N334" s="263"/>
      <c r="O334" s="263"/>
      <c r="P334" s="264"/>
      <c r="Q334" s="264"/>
      <c r="R334" s="264"/>
    </row>
    <row r="335" spans="1:19" ht="25.5" x14ac:dyDescent="0.2">
      <c r="B335" s="281" t="s">
        <v>345</v>
      </c>
      <c r="C335" s="165" t="s">
        <v>3</v>
      </c>
      <c r="D335" s="166" t="s">
        <v>131</v>
      </c>
      <c r="E335" s="191" t="s">
        <v>131</v>
      </c>
      <c r="F335" s="191" t="s">
        <v>131</v>
      </c>
      <c r="G335" s="166" t="s">
        <v>132</v>
      </c>
      <c r="H335" s="192" t="s">
        <v>131</v>
      </c>
      <c r="I335" s="125"/>
      <c r="J335" s="163">
        <f>J336++J341</f>
        <v>4760841.46</v>
      </c>
      <c r="K335" s="163">
        <f t="shared" ref="K335:P335" si="149">K336++K341</f>
        <v>4760841.46</v>
      </c>
      <c r="L335" s="169">
        <f t="shared" si="149"/>
        <v>4760841.46</v>
      </c>
      <c r="M335" s="169">
        <f t="shared" si="149"/>
        <v>6509797.4900000002</v>
      </c>
      <c r="N335" s="163">
        <f>N336++N341</f>
        <v>6509797.4900000002</v>
      </c>
      <c r="O335" s="163">
        <f>O336++O341</f>
        <v>4760841.46</v>
      </c>
      <c r="P335" s="169">
        <f t="shared" si="149"/>
        <v>4760841.46</v>
      </c>
      <c r="Q335" s="169">
        <f>Q336++Q341</f>
        <v>4760841.46</v>
      </c>
      <c r="R335" s="169">
        <f>R336++R341</f>
        <v>4760841.46</v>
      </c>
    </row>
    <row r="336" spans="1:19" ht="25.5" x14ac:dyDescent="0.2">
      <c r="B336" s="171" t="s">
        <v>346</v>
      </c>
      <c r="C336" s="165" t="s">
        <v>3</v>
      </c>
      <c r="D336" s="166">
        <v>1</v>
      </c>
      <c r="E336" s="191" t="s">
        <v>131</v>
      </c>
      <c r="F336" s="191" t="s">
        <v>131</v>
      </c>
      <c r="G336" s="166" t="s">
        <v>132</v>
      </c>
      <c r="H336" s="192" t="s">
        <v>131</v>
      </c>
      <c r="I336" s="125"/>
      <c r="J336" s="163">
        <f t="shared" ref="J336:R338" si="150">J337</f>
        <v>3047277.96</v>
      </c>
      <c r="K336" s="163">
        <f t="shared" si="150"/>
        <v>3047277.96</v>
      </c>
      <c r="L336" s="169">
        <f t="shared" si="150"/>
        <v>3047277.96</v>
      </c>
      <c r="M336" s="169">
        <f t="shared" si="150"/>
        <v>4796233.99</v>
      </c>
      <c r="N336" s="163">
        <f t="shared" si="150"/>
        <v>4796233.99</v>
      </c>
      <c r="O336" s="163">
        <f t="shared" si="150"/>
        <v>3047277.96</v>
      </c>
      <c r="P336" s="169">
        <f t="shared" si="150"/>
        <v>3047277.96</v>
      </c>
      <c r="Q336" s="169">
        <f t="shared" si="150"/>
        <v>3047277.96</v>
      </c>
      <c r="R336" s="169">
        <f t="shared" si="150"/>
        <v>3047277.96</v>
      </c>
    </row>
    <row r="337" spans="2:21" ht="25.5" x14ac:dyDescent="0.2">
      <c r="B337" s="178" t="s">
        <v>29</v>
      </c>
      <c r="C337" s="103" t="s">
        <v>3</v>
      </c>
      <c r="D337" s="65">
        <v>1</v>
      </c>
      <c r="E337" s="65" t="s">
        <v>131</v>
      </c>
      <c r="F337" s="65" t="s">
        <v>131</v>
      </c>
      <c r="G337" s="65" t="s">
        <v>27</v>
      </c>
      <c r="H337" s="60" t="s">
        <v>131</v>
      </c>
      <c r="I337" s="65"/>
      <c r="J337" s="175">
        <f t="shared" si="150"/>
        <v>3047277.96</v>
      </c>
      <c r="K337" s="175">
        <f t="shared" si="150"/>
        <v>3047277.96</v>
      </c>
      <c r="L337" s="176">
        <f t="shared" si="150"/>
        <v>3047277.96</v>
      </c>
      <c r="M337" s="176">
        <f t="shared" si="150"/>
        <v>4796233.99</v>
      </c>
      <c r="N337" s="175">
        <f t="shared" si="150"/>
        <v>4796233.99</v>
      </c>
      <c r="O337" s="175">
        <f t="shared" si="150"/>
        <v>3047277.96</v>
      </c>
      <c r="P337" s="176">
        <f t="shared" si="150"/>
        <v>3047277.96</v>
      </c>
      <c r="Q337" s="176">
        <f t="shared" si="150"/>
        <v>3047277.96</v>
      </c>
      <c r="R337" s="176">
        <f t="shared" si="150"/>
        <v>3047277.96</v>
      </c>
    </row>
    <row r="338" spans="2:21" ht="51" x14ac:dyDescent="0.2">
      <c r="B338" s="177" t="s">
        <v>67</v>
      </c>
      <c r="C338" s="103" t="s">
        <v>3</v>
      </c>
      <c r="D338" s="65" t="s">
        <v>133</v>
      </c>
      <c r="E338" s="65" t="s">
        <v>131</v>
      </c>
      <c r="F338" s="65" t="s">
        <v>131</v>
      </c>
      <c r="G338" s="65" t="s">
        <v>27</v>
      </c>
      <c r="H338" s="60" t="s">
        <v>131</v>
      </c>
      <c r="I338" s="65">
        <v>100</v>
      </c>
      <c r="J338" s="181">
        <f t="shared" si="150"/>
        <v>3047277.96</v>
      </c>
      <c r="K338" s="181">
        <f t="shared" si="150"/>
        <v>3047277.96</v>
      </c>
      <c r="L338" s="181">
        <f t="shared" si="150"/>
        <v>3047277.96</v>
      </c>
      <c r="M338" s="181">
        <f t="shared" si="150"/>
        <v>4796233.99</v>
      </c>
      <c r="N338" s="181">
        <f t="shared" si="150"/>
        <v>4796233.99</v>
      </c>
      <c r="O338" s="181">
        <f t="shared" si="150"/>
        <v>3047277.96</v>
      </c>
      <c r="P338" s="182">
        <f t="shared" si="150"/>
        <v>3047277.96</v>
      </c>
      <c r="Q338" s="181">
        <f t="shared" si="150"/>
        <v>3047277.96</v>
      </c>
      <c r="R338" s="181">
        <f t="shared" si="150"/>
        <v>3047277.96</v>
      </c>
    </row>
    <row r="339" spans="2:21" ht="25.5" x14ac:dyDescent="0.2">
      <c r="B339" s="177" t="s">
        <v>61</v>
      </c>
      <c r="C339" s="103" t="s">
        <v>3</v>
      </c>
      <c r="D339" s="65" t="s">
        <v>133</v>
      </c>
      <c r="E339" s="65" t="s">
        <v>131</v>
      </c>
      <c r="F339" s="65" t="s">
        <v>131</v>
      </c>
      <c r="G339" s="65" t="s">
        <v>27</v>
      </c>
      <c r="H339" s="60" t="s">
        <v>131</v>
      </c>
      <c r="I339" s="65">
        <v>120</v>
      </c>
      <c r="J339" s="181">
        <v>3047277.96</v>
      </c>
      <c r="K339" s="181">
        <v>3047277.96</v>
      </c>
      <c r="L339" s="181">
        <v>3047277.96</v>
      </c>
      <c r="M339" s="294">
        <v>4796233.99</v>
      </c>
      <c r="N339" s="294">
        <v>4796233.99</v>
      </c>
      <c r="O339" s="181">
        <v>3047277.96</v>
      </c>
      <c r="P339" s="182">
        <v>3047277.96</v>
      </c>
      <c r="Q339" s="181">
        <v>3047277.96</v>
      </c>
      <c r="R339" s="294">
        <v>3047277.96</v>
      </c>
    </row>
    <row r="340" spans="2:21" x14ac:dyDescent="0.2">
      <c r="B340" s="177"/>
      <c r="C340" s="103"/>
      <c r="D340" s="65"/>
      <c r="E340" s="65"/>
      <c r="F340" s="65"/>
      <c r="G340" s="65"/>
      <c r="H340" s="60"/>
      <c r="I340" s="65"/>
      <c r="J340" s="175"/>
      <c r="K340" s="175"/>
      <c r="L340" s="176"/>
      <c r="M340" s="176"/>
      <c r="N340" s="175"/>
      <c r="O340" s="175"/>
      <c r="P340" s="176"/>
      <c r="Q340" s="176"/>
      <c r="R340" s="176"/>
    </row>
    <row r="341" spans="2:21" x14ac:dyDescent="0.2">
      <c r="B341" s="171" t="s">
        <v>347</v>
      </c>
      <c r="C341" s="165" t="s">
        <v>3</v>
      </c>
      <c r="D341" s="166" t="s">
        <v>129</v>
      </c>
      <c r="E341" s="191" t="s">
        <v>131</v>
      </c>
      <c r="F341" s="191" t="s">
        <v>131</v>
      </c>
      <c r="G341" s="166" t="s">
        <v>132</v>
      </c>
      <c r="H341" s="192" t="s">
        <v>131</v>
      </c>
      <c r="I341" s="125"/>
      <c r="J341" s="163">
        <f t="shared" ref="J341:R341" si="151">J342</f>
        <v>1713563.5</v>
      </c>
      <c r="K341" s="163">
        <f t="shared" si="151"/>
        <v>1713563.5</v>
      </c>
      <c r="L341" s="169">
        <f t="shared" si="151"/>
        <v>1713563.5</v>
      </c>
      <c r="M341" s="169">
        <f t="shared" si="151"/>
        <v>1713563.5</v>
      </c>
      <c r="N341" s="163">
        <f t="shared" si="151"/>
        <v>1713563.5</v>
      </c>
      <c r="O341" s="163">
        <f t="shared" si="151"/>
        <v>1713563.5</v>
      </c>
      <c r="P341" s="169">
        <f t="shared" si="151"/>
        <v>1713563.5</v>
      </c>
      <c r="Q341" s="169">
        <f t="shared" si="151"/>
        <v>1713563.5</v>
      </c>
      <c r="R341" s="169">
        <f t="shared" si="151"/>
        <v>1713563.5</v>
      </c>
    </row>
    <row r="342" spans="2:21" ht="25.5" x14ac:dyDescent="0.2">
      <c r="B342" s="178" t="s">
        <v>29</v>
      </c>
      <c r="C342" s="103" t="s">
        <v>3</v>
      </c>
      <c r="D342" s="65" t="s">
        <v>129</v>
      </c>
      <c r="E342" s="65" t="s">
        <v>131</v>
      </c>
      <c r="F342" s="65" t="s">
        <v>131</v>
      </c>
      <c r="G342" s="65" t="s">
        <v>27</v>
      </c>
      <c r="H342" s="60" t="s">
        <v>131</v>
      </c>
      <c r="I342" s="65"/>
      <c r="J342" s="175">
        <f>J343+J345+J347</f>
        <v>1713563.5</v>
      </c>
      <c r="K342" s="175">
        <f t="shared" ref="K342:P342" si="152">K343+K345+K347</f>
        <v>1713563.5</v>
      </c>
      <c r="L342" s="176">
        <f t="shared" si="152"/>
        <v>1713563.5</v>
      </c>
      <c r="M342" s="176">
        <f t="shared" si="152"/>
        <v>1713563.5</v>
      </c>
      <c r="N342" s="175">
        <f>N343+N345+N347</f>
        <v>1713563.5</v>
      </c>
      <c r="O342" s="175">
        <f>O343+O345+O347</f>
        <v>1713563.5</v>
      </c>
      <c r="P342" s="176">
        <f t="shared" si="152"/>
        <v>1713563.5</v>
      </c>
      <c r="Q342" s="176">
        <f>Q343+Q345+Q347</f>
        <v>1713563.5</v>
      </c>
      <c r="R342" s="176">
        <f>R343+R345+R347</f>
        <v>1713563.5</v>
      </c>
    </row>
    <row r="343" spans="2:21" ht="51" x14ac:dyDescent="0.2">
      <c r="B343" s="177" t="s">
        <v>67</v>
      </c>
      <c r="C343" s="103" t="s">
        <v>3</v>
      </c>
      <c r="D343" s="65" t="s">
        <v>129</v>
      </c>
      <c r="E343" s="65" t="s">
        <v>131</v>
      </c>
      <c r="F343" s="65" t="s">
        <v>131</v>
      </c>
      <c r="G343" s="65" t="s">
        <v>27</v>
      </c>
      <c r="H343" s="60" t="s">
        <v>131</v>
      </c>
      <c r="I343" s="65">
        <v>100</v>
      </c>
      <c r="J343" s="181">
        <f t="shared" ref="J343:R343" si="153">J344</f>
        <v>1655658.5</v>
      </c>
      <c r="K343" s="181">
        <f t="shared" si="153"/>
        <v>1655658.5</v>
      </c>
      <c r="L343" s="181">
        <f t="shared" si="153"/>
        <v>1655658.5</v>
      </c>
      <c r="M343" s="181">
        <f t="shared" si="153"/>
        <v>1655658.5</v>
      </c>
      <c r="N343" s="181">
        <f t="shared" si="153"/>
        <v>1655658.5</v>
      </c>
      <c r="O343" s="181">
        <f t="shared" si="153"/>
        <v>1655658.5</v>
      </c>
      <c r="P343" s="182">
        <f t="shared" si="153"/>
        <v>1655658.5</v>
      </c>
      <c r="Q343" s="181">
        <f t="shared" si="153"/>
        <v>1655658.5</v>
      </c>
      <c r="R343" s="181">
        <f t="shared" si="153"/>
        <v>1655658.5</v>
      </c>
    </row>
    <row r="344" spans="2:21" ht="25.5" x14ac:dyDescent="0.2">
      <c r="B344" s="177" t="s">
        <v>61</v>
      </c>
      <c r="C344" s="103" t="s">
        <v>3</v>
      </c>
      <c r="D344" s="65" t="s">
        <v>129</v>
      </c>
      <c r="E344" s="65" t="s">
        <v>131</v>
      </c>
      <c r="F344" s="65" t="s">
        <v>131</v>
      </c>
      <c r="G344" s="65" t="s">
        <v>27</v>
      </c>
      <c r="H344" s="60" t="s">
        <v>131</v>
      </c>
      <c r="I344" s="65">
        <v>120</v>
      </c>
      <c r="J344" s="181">
        <v>1655658.5</v>
      </c>
      <c r="K344" s="181">
        <v>1655658.5</v>
      </c>
      <c r="L344" s="181">
        <v>1655658.5</v>
      </c>
      <c r="M344" s="181">
        <v>1655658.5</v>
      </c>
      <c r="N344" s="181">
        <v>1655658.5</v>
      </c>
      <c r="O344" s="181">
        <v>1655658.5</v>
      </c>
      <c r="P344" s="182">
        <v>1655658.5</v>
      </c>
      <c r="Q344" s="181">
        <v>1655658.5</v>
      </c>
      <c r="R344" s="181">
        <v>1655658.5</v>
      </c>
      <c r="S344" s="180"/>
      <c r="T344" s="61"/>
      <c r="U344" s="309"/>
    </row>
    <row r="345" spans="2:21" ht="25.5" x14ac:dyDescent="0.2">
      <c r="B345" s="177" t="s">
        <v>52</v>
      </c>
      <c r="C345" s="103" t="s">
        <v>3</v>
      </c>
      <c r="D345" s="65" t="s">
        <v>129</v>
      </c>
      <c r="E345" s="65" t="s">
        <v>131</v>
      </c>
      <c r="F345" s="65" t="s">
        <v>131</v>
      </c>
      <c r="G345" s="65" t="s">
        <v>27</v>
      </c>
      <c r="H345" s="60" t="s">
        <v>131</v>
      </c>
      <c r="I345" s="65" t="s">
        <v>53</v>
      </c>
      <c r="J345" s="181">
        <f t="shared" ref="J345:R345" si="154">J346</f>
        <v>57905</v>
      </c>
      <c r="K345" s="181">
        <f t="shared" si="154"/>
        <v>57905</v>
      </c>
      <c r="L345" s="181">
        <f t="shared" si="154"/>
        <v>57905</v>
      </c>
      <c r="M345" s="181">
        <f t="shared" si="154"/>
        <v>57905</v>
      </c>
      <c r="N345" s="181">
        <f t="shared" si="154"/>
        <v>57905</v>
      </c>
      <c r="O345" s="181">
        <f t="shared" si="154"/>
        <v>57905</v>
      </c>
      <c r="P345" s="182">
        <f t="shared" si="154"/>
        <v>57905</v>
      </c>
      <c r="Q345" s="181">
        <f t="shared" si="154"/>
        <v>57905</v>
      </c>
      <c r="R345" s="181">
        <f t="shared" si="154"/>
        <v>57905</v>
      </c>
    </row>
    <row r="346" spans="2:21" ht="25.5" x14ac:dyDescent="0.2">
      <c r="B346" s="177" t="s">
        <v>54</v>
      </c>
      <c r="C346" s="103" t="s">
        <v>3</v>
      </c>
      <c r="D346" s="65" t="s">
        <v>129</v>
      </c>
      <c r="E346" s="65" t="s">
        <v>131</v>
      </c>
      <c r="F346" s="65" t="s">
        <v>131</v>
      </c>
      <c r="G346" s="65" t="s">
        <v>27</v>
      </c>
      <c r="H346" s="60" t="s">
        <v>131</v>
      </c>
      <c r="I346" s="65" t="s">
        <v>55</v>
      </c>
      <c r="J346" s="181">
        <v>57905</v>
      </c>
      <c r="K346" s="181">
        <v>57905</v>
      </c>
      <c r="L346" s="181">
        <v>57905</v>
      </c>
      <c r="M346" s="181">
        <v>57905</v>
      </c>
      <c r="N346" s="181">
        <v>57905</v>
      </c>
      <c r="O346" s="181">
        <v>57905</v>
      </c>
      <c r="P346" s="182">
        <v>57905</v>
      </c>
      <c r="Q346" s="181">
        <v>57905</v>
      </c>
      <c r="R346" s="181">
        <v>57905</v>
      </c>
    </row>
    <row r="347" spans="2:21" hidden="1" x14ac:dyDescent="0.2">
      <c r="B347" s="177" t="s">
        <v>62</v>
      </c>
      <c r="C347" s="91" t="s">
        <v>3</v>
      </c>
      <c r="D347" s="59" t="s">
        <v>129</v>
      </c>
      <c r="E347" s="59" t="s">
        <v>131</v>
      </c>
      <c r="F347" s="59" t="s">
        <v>131</v>
      </c>
      <c r="G347" s="59" t="s">
        <v>27</v>
      </c>
      <c r="H347" s="60" t="s">
        <v>131</v>
      </c>
      <c r="I347" s="65" t="s">
        <v>63</v>
      </c>
      <c r="J347" s="175">
        <f t="shared" ref="J347:R347" si="155">J348</f>
        <v>0</v>
      </c>
      <c r="K347" s="175">
        <f t="shared" si="155"/>
        <v>0</v>
      </c>
      <c r="L347" s="176">
        <f t="shared" si="155"/>
        <v>0</v>
      </c>
      <c r="M347" s="176">
        <f t="shared" si="155"/>
        <v>0</v>
      </c>
      <c r="N347" s="175">
        <f t="shared" si="155"/>
        <v>0</v>
      </c>
      <c r="O347" s="175">
        <f t="shared" si="155"/>
        <v>0</v>
      </c>
      <c r="P347" s="176">
        <f t="shared" si="155"/>
        <v>0</v>
      </c>
      <c r="Q347" s="176">
        <f t="shared" si="155"/>
        <v>0</v>
      </c>
      <c r="R347" s="176">
        <f t="shared" si="155"/>
        <v>0</v>
      </c>
    </row>
    <row r="348" spans="2:21" hidden="1" x14ac:dyDescent="0.2">
      <c r="B348" s="177" t="s">
        <v>64</v>
      </c>
      <c r="C348" s="91" t="s">
        <v>3</v>
      </c>
      <c r="D348" s="59" t="s">
        <v>129</v>
      </c>
      <c r="E348" s="59" t="s">
        <v>131</v>
      </c>
      <c r="F348" s="59" t="s">
        <v>131</v>
      </c>
      <c r="G348" s="59" t="s">
        <v>27</v>
      </c>
      <c r="H348" s="60" t="s">
        <v>131</v>
      </c>
      <c r="I348" s="65" t="s">
        <v>65</v>
      </c>
      <c r="J348" s="175">
        <v>0</v>
      </c>
      <c r="K348" s="175">
        <v>0</v>
      </c>
      <c r="L348" s="176">
        <v>0</v>
      </c>
      <c r="M348" s="176">
        <v>0</v>
      </c>
      <c r="N348" s="175">
        <v>0</v>
      </c>
      <c r="O348" s="175">
        <v>0</v>
      </c>
      <c r="P348" s="176">
        <v>0</v>
      </c>
      <c r="Q348" s="176">
        <v>0</v>
      </c>
      <c r="R348" s="176">
        <v>0</v>
      </c>
    </row>
    <row r="349" spans="2:21" x14ac:dyDescent="0.2">
      <c r="B349" s="237"/>
      <c r="C349" s="258"/>
      <c r="D349" s="123"/>
      <c r="E349" s="123"/>
      <c r="F349" s="123"/>
      <c r="G349" s="123"/>
      <c r="H349" s="259"/>
      <c r="I349" s="123"/>
      <c r="J349" s="224"/>
      <c r="K349" s="224"/>
      <c r="L349" s="225"/>
      <c r="M349" s="225"/>
      <c r="N349" s="224"/>
      <c r="O349" s="224"/>
      <c r="P349" s="225"/>
      <c r="Q349" s="225"/>
      <c r="R349" s="225"/>
    </row>
    <row r="350" spans="2:21" ht="31.5" x14ac:dyDescent="0.2">
      <c r="B350" s="295" t="s">
        <v>30</v>
      </c>
      <c r="C350" s="212" t="s">
        <v>4</v>
      </c>
      <c r="D350" s="213" t="s">
        <v>131</v>
      </c>
      <c r="E350" s="214" t="s">
        <v>131</v>
      </c>
      <c r="F350" s="214" t="s">
        <v>131</v>
      </c>
      <c r="G350" s="213" t="s">
        <v>132</v>
      </c>
      <c r="H350" s="203" t="s">
        <v>131</v>
      </c>
      <c r="I350" s="153"/>
      <c r="J350" s="216">
        <f>J354+J358+J360+J361</f>
        <v>3325756.13</v>
      </c>
      <c r="K350" s="216">
        <f>K351+K355+K361</f>
        <v>3404337.23</v>
      </c>
      <c r="L350" s="217">
        <f>L354+L358+L360+L361</f>
        <v>3404337.23</v>
      </c>
      <c r="M350" s="217">
        <f>M354+M358+M360+M361</f>
        <v>3404337.23</v>
      </c>
      <c r="N350" s="216">
        <f>N351+N355+N361</f>
        <v>3404337.23</v>
      </c>
      <c r="O350" s="216">
        <f>O351+O355+O361</f>
        <v>3404337.23</v>
      </c>
      <c r="P350" s="217">
        <f>P354+P358+P360+P361</f>
        <v>3404337.23</v>
      </c>
      <c r="Q350" s="217">
        <f>Q354+Q358+Q360+Q361</f>
        <v>3404337.23</v>
      </c>
      <c r="R350" s="217">
        <f>R354+R358+R360+R361</f>
        <v>3404337.23</v>
      </c>
    </row>
    <row r="351" spans="2:21" ht="25.5" x14ac:dyDescent="0.2">
      <c r="B351" s="177" t="s">
        <v>305</v>
      </c>
      <c r="C351" s="91" t="s">
        <v>4</v>
      </c>
      <c r="D351" s="59" t="s">
        <v>133</v>
      </c>
      <c r="E351" s="59" t="s">
        <v>131</v>
      </c>
      <c r="F351" s="59" t="s">
        <v>131</v>
      </c>
      <c r="G351" s="59" t="s">
        <v>132</v>
      </c>
      <c r="H351" s="59" t="s">
        <v>131</v>
      </c>
      <c r="I351" s="207"/>
      <c r="J351" s="175">
        <f t="shared" ref="J351:R353" si="156">J352</f>
        <v>1904548.73</v>
      </c>
      <c r="K351" s="175">
        <f t="shared" ref="K351:R352" si="157">K352</f>
        <v>1904548.73</v>
      </c>
      <c r="L351" s="176">
        <f t="shared" si="157"/>
        <v>1904548.73</v>
      </c>
      <c r="M351" s="176">
        <f t="shared" si="157"/>
        <v>1904548.73</v>
      </c>
      <c r="N351" s="175">
        <f t="shared" si="157"/>
        <v>1904548.73</v>
      </c>
      <c r="O351" s="175">
        <f t="shared" si="157"/>
        <v>1904548.73</v>
      </c>
      <c r="P351" s="176">
        <f t="shared" si="157"/>
        <v>1904548.73</v>
      </c>
      <c r="Q351" s="176">
        <f t="shared" si="157"/>
        <v>1904548.73</v>
      </c>
      <c r="R351" s="176">
        <f t="shared" si="157"/>
        <v>1904548.73</v>
      </c>
    </row>
    <row r="352" spans="2:21" ht="25.5" x14ac:dyDescent="0.2">
      <c r="B352" s="178" t="s">
        <v>29</v>
      </c>
      <c r="C352" s="91" t="s">
        <v>4</v>
      </c>
      <c r="D352" s="59" t="s">
        <v>133</v>
      </c>
      <c r="E352" s="59" t="s">
        <v>131</v>
      </c>
      <c r="F352" s="59" t="s">
        <v>131</v>
      </c>
      <c r="G352" s="59" t="s">
        <v>27</v>
      </c>
      <c r="H352" s="59" t="s">
        <v>131</v>
      </c>
      <c r="I352" s="207"/>
      <c r="J352" s="175">
        <f t="shared" si="156"/>
        <v>1904548.73</v>
      </c>
      <c r="K352" s="175">
        <f t="shared" si="157"/>
        <v>1904548.73</v>
      </c>
      <c r="L352" s="176">
        <f t="shared" si="157"/>
        <v>1904548.73</v>
      </c>
      <c r="M352" s="176">
        <f t="shared" si="157"/>
        <v>1904548.73</v>
      </c>
      <c r="N352" s="175">
        <f t="shared" si="157"/>
        <v>1904548.73</v>
      </c>
      <c r="O352" s="175">
        <f t="shared" si="157"/>
        <v>1904548.73</v>
      </c>
      <c r="P352" s="176">
        <f t="shared" si="157"/>
        <v>1904548.73</v>
      </c>
      <c r="Q352" s="176">
        <f t="shared" si="157"/>
        <v>1904548.73</v>
      </c>
      <c r="R352" s="176">
        <f t="shared" si="157"/>
        <v>1904548.73</v>
      </c>
    </row>
    <row r="353" spans="2:18" ht="51" x14ac:dyDescent="0.2">
      <c r="B353" s="177" t="s">
        <v>67</v>
      </c>
      <c r="C353" s="91" t="s">
        <v>4</v>
      </c>
      <c r="D353" s="59" t="s">
        <v>133</v>
      </c>
      <c r="E353" s="59" t="s">
        <v>131</v>
      </c>
      <c r="F353" s="59" t="s">
        <v>131</v>
      </c>
      <c r="G353" s="59" t="s">
        <v>27</v>
      </c>
      <c r="H353" s="59" t="s">
        <v>131</v>
      </c>
      <c r="I353" s="179">
        <v>100</v>
      </c>
      <c r="J353" s="296">
        <f t="shared" si="156"/>
        <v>1904548.73</v>
      </c>
      <c r="K353" s="296">
        <f t="shared" si="156"/>
        <v>1904548.73</v>
      </c>
      <c r="L353" s="296">
        <f t="shared" si="156"/>
        <v>1904548.73</v>
      </c>
      <c r="M353" s="296">
        <f t="shared" si="156"/>
        <v>1904548.73</v>
      </c>
      <c r="N353" s="296">
        <f t="shared" si="156"/>
        <v>1904548.73</v>
      </c>
      <c r="O353" s="296">
        <f t="shared" si="156"/>
        <v>1904548.73</v>
      </c>
      <c r="P353" s="487">
        <f t="shared" si="156"/>
        <v>1904548.73</v>
      </c>
      <c r="Q353" s="296">
        <f t="shared" si="156"/>
        <v>1904548.73</v>
      </c>
      <c r="R353" s="296">
        <f t="shared" si="156"/>
        <v>1904548.73</v>
      </c>
    </row>
    <row r="354" spans="2:18" ht="25.5" x14ac:dyDescent="0.2">
      <c r="B354" s="177" t="s">
        <v>61</v>
      </c>
      <c r="C354" s="91" t="s">
        <v>4</v>
      </c>
      <c r="D354" s="59" t="s">
        <v>133</v>
      </c>
      <c r="E354" s="59" t="s">
        <v>131</v>
      </c>
      <c r="F354" s="59" t="s">
        <v>131</v>
      </c>
      <c r="G354" s="59" t="s">
        <v>27</v>
      </c>
      <c r="H354" s="59" t="s">
        <v>131</v>
      </c>
      <c r="I354" s="179">
        <v>120</v>
      </c>
      <c r="J354" s="296">
        <v>1904548.73</v>
      </c>
      <c r="K354" s="296">
        <v>1904548.73</v>
      </c>
      <c r="L354" s="296">
        <v>1904548.73</v>
      </c>
      <c r="M354" s="296">
        <v>1904548.73</v>
      </c>
      <c r="N354" s="296">
        <v>1904548.73</v>
      </c>
      <c r="O354" s="296">
        <v>1904548.73</v>
      </c>
      <c r="P354" s="487">
        <v>1904548.73</v>
      </c>
      <c r="Q354" s="296">
        <v>1904548.73</v>
      </c>
      <c r="R354" s="296">
        <v>1904548.73</v>
      </c>
    </row>
    <row r="355" spans="2:18" ht="25.5" customHeight="1" x14ac:dyDescent="0.2">
      <c r="B355" s="178" t="s">
        <v>304</v>
      </c>
      <c r="C355" s="91" t="s">
        <v>4</v>
      </c>
      <c r="D355" s="59" t="s">
        <v>129</v>
      </c>
      <c r="E355" s="59" t="s">
        <v>131</v>
      </c>
      <c r="F355" s="59" t="s">
        <v>131</v>
      </c>
      <c r="G355" s="59" t="s">
        <v>132</v>
      </c>
      <c r="H355" s="59" t="s">
        <v>131</v>
      </c>
      <c r="I355" s="207"/>
      <c r="J355" s="175">
        <f t="shared" ref="J355:R355" si="158">J356</f>
        <v>1421207.4</v>
      </c>
      <c r="K355" s="175">
        <f t="shared" si="158"/>
        <v>1499788.5</v>
      </c>
      <c r="L355" s="176">
        <f t="shared" si="158"/>
        <v>1499788.5</v>
      </c>
      <c r="M355" s="176">
        <f t="shared" si="158"/>
        <v>1499788.5</v>
      </c>
      <c r="N355" s="175">
        <f t="shared" si="158"/>
        <v>1499788.5</v>
      </c>
      <c r="O355" s="175">
        <f t="shared" si="158"/>
        <v>1499788.5</v>
      </c>
      <c r="P355" s="176">
        <f t="shared" si="158"/>
        <v>1499788.5</v>
      </c>
      <c r="Q355" s="176">
        <f t="shared" si="158"/>
        <v>1499788.5</v>
      </c>
      <c r="R355" s="176">
        <f t="shared" si="158"/>
        <v>1499788.5</v>
      </c>
    </row>
    <row r="356" spans="2:18" ht="25.5" x14ac:dyDescent="0.2">
      <c r="B356" s="178" t="s">
        <v>29</v>
      </c>
      <c r="C356" s="91" t="s">
        <v>4</v>
      </c>
      <c r="D356" s="59" t="s">
        <v>129</v>
      </c>
      <c r="E356" s="59" t="s">
        <v>131</v>
      </c>
      <c r="F356" s="59" t="s">
        <v>131</v>
      </c>
      <c r="G356" s="59" t="s">
        <v>27</v>
      </c>
      <c r="H356" s="59" t="s">
        <v>131</v>
      </c>
      <c r="I356" s="207"/>
      <c r="J356" s="175">
        <f>J357+J359</f>
        <v>1421207.4</v>
      </c>
      <c r="K356" s="175">
        <f t="shared" ref="K356:P356" si="159">K357+K359</f>
        <v>1499788.5</v>
      </c>
      <c r="L356" s="176">
        <f t="shared" si="159"/>
        <v>1499788.5</v>
      </c>
      <c r="M356" s="176">
        <f t="shared" si="159"/>
        <v>1499788.5</v>
      </c>
      <c r="N356" s="175">
        <f>N357+N359</f>
        <v>1499788.5</v>
      </c>
      <c r="O356" s="175">
        <f>O357+O359</f>
        <v>1499788.5</v>
      </c>
      <c r="P356" s="176">
        <f t="shared" si="159"/>
        <v>1499788.5</v>
      </c>
      <c r="Q356" s="176">
        <f>Q357+Q359</f>
        <v>1499788.5</v>
      </c>
      <c r="R356" s="176">
        <f>R357+R359</f>
        <v>1499788.5</v>
      </c>
    </row>
    <row r="357" spans="2:18" ht="51" x14ac:dyDescent="0.2">
      <c r="B357" s="177" t="s">
        <v>67</v>
      </c>
      <c r="C357" s="91" t="s">
        <v>4</v>
      </c>
      <c r="D357" s="59" t="s">
        <v>129</v>
      </c>
      <c r="E357" s="59" t="s">
        <v>131</v>
      </c>
      <c r="F357" s="59" t="s">
        <v>131</v>
      </c>
      <c r="G357" s="59" t="s">
        <v>27</v>
      </c>
      <c r="H357" s="59" t="s">
        <v>131</v>
      </c>
      <c r="I357" s="179">
        <v>100</v>
      </c>
      <c r="J357" s="296">
        <f t="shared" ref="J357:R357" si="160">J358</f>
        <v>1386272.4</v>
      </c>
      <c r="K357" s="296">
        <f t="shared" si="160"/>
        <v>1464853.5</v>
      </c>
      <c r="L357" s="296">
        <f t="shared" si="160"/>
        <v>1464853.5</v>
      </c>
      <c r="M357" s="296">
        <f t="shared" si="160"/>
        <v>1464853.5</v>
      </c>
      <c r="N357" s="296">
        <f t="shared" si="160"/>
        <v>1464853.5</v>
      </c>
      <c r="O357" s="296">
        <f t="shared" si="160"/>
        <v>1464853.5</v>
      </c>
      <c r="P357" s="487">
        <f t="shared" si="160"/>
        <v>1464853.5</v>
      </c>
      <c r="Q357" s="296">
        <f t="shared" si="160"/>
        <v>1464853.5</v>
      </c>
      <c r="R357" s="296">
        <f t="shared" si="160"/>
        <v>1464853.5</v>
      </c>
    </row>
    <row r="358" spans="2:18" ht="25.5" x14ac:dyDescent="0.2">
      <c r="B358" s="177" t="s">
        <v>61</v>
      </c>
      <c r="C358" s="91" t="s">
        <v>4</v>
      </c>
      <c r="D358" s="59" t="s">
        <v>129</v>
      </c>
      <c r="E358" s="59" t="s">
        <v>131</v>
      </c>
      <c r="F358" s="59" t="s">
        <v>131</v>
      </c>
      <c r="G358" s="59" t="s">
        <v>27</v>
      </c>
      <c r="H358" s="59" t="s">
        <v>131</v>
      </c>
      <c r="I358" s="179">
        <v>120</v>
      </c>
      <c r="J358" s="296">
        <f>1464853.5-78581.1</f>
        <v>1386272.4</v>
      </c>
      <c r="K358" s="296">
        <v>1464853.5</v>
      </c>
      <c r="L358" s="296">
        <v>1464853.5</v>
      </c>
      <c r="M358" s="296">
        <v>1464853.5</v>
      </c>
      <c r="N358" s="296">
        <v>1464853.5</v>
      </c>
      <c r="O358" s="296">
        <v>1464853.5</v>
      </c>
      <c r="P358" s="487">
        <v>1464853.5</v>
      </c>
      <c r="Q358" s="296">
        <v>1464853.5</v>
      </c>
      <c r="R358" s="296">
        <v>1464853.5</v>
      </c>
    </row>
    <row r="359" spans="2:18" ht="25.5" x14ac:dyDescent="0.2">
      <c r="B359" s="177" t="s">
        <v>52</v>
      </c>
      <c r="C359" s="91" t="s">
        <v>4</v>
      </c>
      <c r="D359" s="59" t="s">
        <v>129</v>
      </c>
      <c r="E359" s="59" t="s">
        <v>131</v>
      </c>
      <c r="F359" s="59" t="s">
        <v>131</v>
      </c>
      <c r="G359" s="59" t="s">
        <v>27</v>
      </c>
      <c r="H359" s="59" t="s">
        <v>131</v>
      </c>
      <c r="I359" s="179" t="s">
        <v>53</v>
      </c>
      <c r="J359" s="296">
        <f t="shared" ref="J359:R359" si="161">J360</f>
        <v>34935</v>
      </c>
      <c r="K359" s="296">
        <f t="shared" si="161"/>
        <v>34935</v>
      </c>
      <c r="L359" s="296">
        <f t="shared" si="161"/>
        <v>34935</v>
      </c>
      <c r="M359" s="296">
        <f t="shared" si="161"/>
        <v>34935</v>
      </c>
      <c r="N359" s="296">
        <f t="shared" si="161"/>
        <v>34935</v>
      </c>
      <c r="O359" s="296">
        <f t="shared" si="161"/>
        <v>34935</v>
      </c>
      <c r="P359" s="487">
        <f t="shared" si="161"/>
        <v>34935</v>
      </c>
      <c r="Q359" s="296">
        <f t="shared" si="161"/>
        <v>34935</v>
      </c>
      <c r="R359" s="296">
        <f t="shared" si="161"/>
        <v>34935</v>
      </c>
    </row>
    <row r="360" spans="2:18" ht="25.5" x14ac:dyDescent="0.2">
      <c r="B360" s="177" t="s">
        <v>54</v>
      </c>
      <c r="C360" s="91" t="s">
        <v>4</v>
      </c>
      <c r="D360" s="59" t="s">
        <v>129</v>
      </c>
      <c r="E360" s="59" t="s">
        <v>131</v>
      </c>
      <c r="F360" s="59" t="s">
        <v>131</v>
      </c>
      <c r="G360" s="59" t="s">
        <v>27</v>
      </c>
      <c r="H360" s="59" t="s">
        <v>131</v>
      </c>
      <c r="I360" s="179">
        <v>240</v>
      </c>
      <c r="J360" s="297">
        <v>34935</v>
      </c>
      <c r="K360" s="297">
        <v>34935</v>
      </c>
      <c r="L360" s="297">
        <v>34935</v>
      </c>
      <c r="M360" s="297">
        <v>34935</v>
      </c>
      <c r="N360" s="297">
        <v>34935</v>
      </c>
      <c r="O360" s="297">
        <v>34935</v>
      </c>
      <c r="P360" s="488">
        <v>34935</v>
      </c>
      <c r="Q360" s="297">
        <v>34935</v>
      </c>
      <c r="R360" s="297">
        <v>34935</v>
      </c>
    </row>
    <row r="361" spans="2:18" ht="25.5" hidden="1" x14ac:dyDescent="0.2">
      <c r="B361" s="178" t="s">
        <v>29</v>
      </c>
      <c r="C361" s="103" t="s">
        <v>4</v>
      </c>
      <c r="D361" s="65" t="s">
        <v>131</v>
      </c>
      <c r="E361" s="65" t="s">
        <v>131</v>
      </c>
      <c r="F361" s="65" t="s">
        <v>131</v>
      </c>
      <c r="G361" s="65" t="s">
        <v>27</v>
      </c>
      <c r="H361" s="59" t="s">
        <v>131</v>
      </c>
      <c r="I361" s="179"/>
      <c r="J361" s="175">
        <v>0</v>
      </c>
      <c r="K361" s="175">
        <f t="shared" ref="K361:P361" si="162">K362+K364</f>
        <v>0</v>
      </c>
      <c r="L361" s="176">
        <f t="shared" si="162"/>
        <v>0</v>
      </c>
      <c r="M361" s="176">
        <f t="shared" si="162"/>
        <v>0</v>
      </c>
      <c r="N361" s="175">
        <f>N362+N364</f>
        <v>0</v>
      </c>
      <c r="O361" s="175">
        <f>O362+O364</f>
        <v>0</v>
      </c>
      <c r="P361" s="176">
        <f t="shared" si="162"/>
        <v>0</v>
      </c>
      <c r="Q361" s="176">
        <f>Q362+Q364</f>
        <v>0</v>
      </c>
      <c r="R361" s="176">
        <f>R362+R364</f>
        <v>0</v>
      </c>
    </row>
    <row r="362" spans="2:18" ht="51" hidden="1" x14ac:dyDescent="0.2">
      <c r="B362" s="177" t="s">
        <v>67</v>
      </c>
      <c r="C362" s="103" t="s">
        <v>4</v>
      </c>
      <c r="D362" s="65" t="s">
        <v>131</v>
      </c>
      <c r="E362" s="65" t="s">
        <v>131</v>
      </c>
      <c r="F362" s="65" t="s">
        <v>131</v>
      </c>
      <c r="G362" s="65" t="s">
        <v>27</v>
      </c>
      <c r="H362" s="59" t="s">
        <v>131</v>
      </c>
      <c r="I362" s="179">
        <v>100</v>
      </c>
      <c r="J362" s="175" t="e">
        <f t="shared" ref="J362:R362" si="163">J363</f>
        <v>#REF!</v>
      </c>
      <c r="K362" s="175">
        <f t="shared" si="163"/>
        <v>0</v>
      </c>
      <c r="L362" s="176">
        <f t="shared" si="163"/>
        <v>0</v>
      </c>
      <c r="M362" s="176">
        <f t="shared" si="163"/>
        <v>0</v>
      </c>
      <c r="N362" s="175">
        <f t="shared" si="163"/>
        <v>0</v>
      </c>
      <c r="O362" s="175">
        <f t="shared" si="163"/>
        <v>0</v>
      </c>
      <c r="P362" s="176">
        <f t="shared" si="163"/>
        <v>0</v>
      </c>
      <c r="Q362" s="176">
        <f t="shared" si="163"/>
        <v>0</v>
      </c>
      <c r="R362" s="176">
        <f t="shared" si="163"/>
        <v>0</v>
      </c>
    </row>
    <row r="363" spans="2:18" ht="25.5" hidden="1" x14ac:dyDescent="0.2">
      <c r="B363" s="177" t="s">
        <v>61</v>
      </c>
      <c r="C363" s="103" t="s">
        <v>4</v>
      </c>
      <c r="D363" s="65" t="s">
        <v>131</v>
      </c>
      <c r="E363" s="65" t="s">
        <v>131</v>
      </c>
      <c r="F363" s="65" t="s">
        <v>131</v>
      </c>
      <c r="G363" s="65" t="s">
        <v>27</v>
      </c>
      <c r="H363" s="59" t="s">
        <v>131</v>
      </c>
      <c r="I363" s="179">
        <v>120</v>
      </c>
      <c r="J363" s="175" t="e">
        <f>#REF!+#REF!</f>
        <v>#REF!</v>
      </c>
      <c r="K363" s="175">
        <v>0</v>
      </c>
      <c r="L363" s="176">
        <v>0</v>
      </c>
      <c r="M363" s="176">
        <v>0</v>
      </c>
      <c r="N363" s="175">
        <v>0</v>
      </c>
      <c r="O363" s="175">
        <v>0</v>
      </c>
      <c r="P363" s="176">
        <v>0</v>
      </c>
      <c r="Q363" s="176">
        <v>0</v>
      </c>
      <c r="R363" s="176">
        <v>0</v>
      </c>
    </row>
    <row r="364" spans="2:18" ht="25.5" hidden="1" x14ac:dyDescent="0.2">
      <c r="B364" s="177" t="s">
        <v>52</v>
      </c>
      <c r="C364" s="103" t="s">
        <v>4</v>
      </c>
      <c r="D364" s="65" t="s">
        <v>131</v>
      </c>
      <c r="E364" s="65" t="s">
        <v>131</v>
      </c>
      <c r="F364" s="65" t="s">
        <v>131</v>
      </c>
      <c r="G364" s="65" t="s">
        <v>27</v>
      </c>
      <c r="H364" s="59" t="s">
        <v>131</v>
      </c>
      <c r="I364" s="179">
        <v>200</v>
      </c>
      <c r="J364" s="175" t="e">
        <f>J365</f>
        <v>#REF!</v>
      </c>
      <c r="K364" s="175">
        <v>0</v>
      </c>
      <c r="L364" s="176">
        <f>L365</f>
        <v>0</v>
      </c>
      <c r="M364" s="176">
        <f>M365</f>
        <v>0</v>
      </c>
      <c r="N364" s="175">
        <v>0</v>
      </c>
      <c r="O364" s="175">
        <v>0</v>
      </c>
      <c r="P364" s="176">
        <f>P365</f>
        <v>0</v>
      </c>
      <c r="Q364" s="176">
        <f>Q365</f>
        <v>0</v>
      </c>
      <c r="R364" s="176">
        <f>R365</f>
        <v>0</v>
      </c>
    </row>
    <row r="365" spans="2:18" ht="25.5" hidden="1" x14ac:dyDescent="0.2">
      <c r="B365" s="237" t="s">
        <v>54</v>
      </c>
      <c r="C365" s="258" t="s">
        <v>4</v>
      </c>
      <c r="D365" s="123" t="s">
        <v>131</v>
      </c>
      <c r="E365" s="123" t="s">
        <v>131</v>
      </c>
      <c r="F365" s="123" t="s">
        <v>131</v>
      </c>
      <c r="G365" s="123" t="s">
        <v>27</v>
      </c>
      <c r="H365" s="81" t="s">
        <v>131</v>
      </c>
      <c r="I365" s="260">
        <v>240</v>
      </c>
      <c r="J365" s="224" t="e">
        <f>#REF!+#REF!</f>
        <v>#REF!</v>
      </c>
      <c r="K365" s="224">
        <v>0</v>
      </c>
      <c r="L365" s="225">
        <v>0</v>
      </c>
      <c r="M365" s="225">
        <v>0</v>
      </c>
      <c r="N365" s="224">
        <v>0</v>
      </c>
      <c r="O365" s="224">
        <v>0</v>
      </c>
      <c r="P365" s="225">
        <v>0</v>
      </c>
      <c r="Q365" s="225">
        <v>0</v>
      </c>
      <c r="R365" s="225">
        <v>0</v>
      </c>
    </row>
    <row r="366" spans="2:18" x14ac:dyDescent="0.2">
      <c r="B366" s="226"/>
      <c r="C366" s="268"/>
      <c r="D366" s="269"/>
      <c r="E366" s="269"/>
      <c r="F366" s="269"/>
      <c r="G366" s="269"/>
      <c r="H366" s="270"/>
      <c r="I366" s="205"/>
      <c r="J366" s="263"/>
      <c r="K366" s="263"/>
      <c r="L366" s="264"/>
      <c r="M366" s="264"/>
      <c r="N366" s="263"/>
      <c r="O366" s="263"/>
      <c r="P366" s="264"/>
      <c r="Q366" s="264"/>
      <c r="R366" s="264"/>
    </row>
    <row r="367" spans="2:18" ht="31.5" x14ac:dyDescent="0.2">
      <c r="B367" s="164" t="s">
        <v>31</v>
      </c>
      <c r="C367" s="255" t="s">
        <v>5</v>
      </c>
      <c r="D367" s="191" t="s">
        <v>131</v>
      </c>
      <c r="E367" s="191" t="s">
        <v>131</v>
      </c>
      <c r="F367" s="191" t="s">
        <v>131</v>
      </c>
      <c r="G367" s="191" t="s">
        <v>132</v>
      </c>
      <c r="H367" s="192" t="s">
        <v>131</v>
      </c>
      <c r="I367" s="179"/>
      <c r="J367" s="163">
        <f>J376+J381+J368+J386+J391+J371</f>
        <v>133425593.03</v>
      </c>
      <c r="K367" s="163">
        <f t="shared" ref="K367:R367" si="164">K376+K381+K368+K386+K391+K371</f>
        <v>130951934.97</v>
      </c>
      <c r="L367" s="163">
        <f t="shared" si="164"/>
        <v>131106558.18000001</v>
      </c>
      <c r="M367" s="163">
        <f t="shared" si="164"/>
        <v>130803272.96000001</v>
      </c>
      <c r="N367" s="163">
        <f t="shared" si="164"/>
        <v>130951934.97</v>
      </c>
      <c r="O367" s="163">
        <f t="shared" si="164"/>
        <v>133748495.53</v>
      </c>
      <c r="P367" s="169">
        <f t="shared" si="164"/>
        <v>133443211.21000001</v>
      </c>
      <c r="Q367" s="163">
        <f t="shared" si="164"/>
        <v>133591873.22</v>
      </c>
      <c r="R367" s="163">
        <f t="shared" si="164"/>
        <v>133750742.84999999</v>
      </c>
    </row>
    <row r="368" spans="2:18" ht="63.75" x14ac:dyDescent="0.2">
      <c r="B368" s="177" t="s">
        <v>281</v>
      </c>
      <c r="C368" s="91" t="s">
        <v>5</v>
      </c>
      <c r="D368" s="59" t="s">
        <v>131</v>
      </c>
      <c r="E368" s="59" t="s">
        <v>131</v>
      </c>
      <c r="F368" s="59" t="s">
        <v>131</v>
      </c>
      <c r="G368" s="59" t="s">
        <v>187</v>
      </c>
      <c r="H368" s="60" t="s">
        <v>133</v>
      </c>
      <c r="I368" s="179"/>
      <c r="J368" s="181">
        <f t="shared" ref="J368:Q369" si="165">J369</f>
        <v>4288.3100000000004</v>
      </c>
      <c r="K368" s="181">
        <f t="shared" si="165"/>
        <v>0</v>
      </c>
      <c r="L368" s="182">
        <f t="shared" si="165"/>
        <v>0</v>
      </c>
      <c r="M368" s="182">
        <f t="shared" si="165"/>
        <v>0</v>
      </c>
      <c r="N368" s="181">
        <f t="shared" si="165"/>
        <v>0</v>
      </c>
      <c r="O368" s="181">
        <f t="shared" si="165"/>
        <v>156622.31</v>
      </c>
      <c r="P368" s="182">
        <f t="shared" si="165"/>
        <v>0</v>
      </c>
      <c r="Q368" s="182">
        <f t="shared" si="165"/>
        <v>0</v>
      </c>
      <c r="R368" s="182">
        <f>R369</f>
        <v>4246.42</v>
      </c>
    </row>
    <row r="369" spans="2:18" ht="25.5" x14ac:dyDescent="0.2">
      <c r="B369" s="177" t="s">
        <v>52</v>
      </c>
      <c r="C369" s="91" t="s">
        <v>5</v>
      </c>
      <c r="D369" s="59" t="s">
        <v>131</v>
      </c>
      <c r="E369" s="59" t="s">
        <v>131</v>
      </c>
      <c r="F369" s="59" t="s">
        <v>131</v>
      </c>
      <c r="G369" s="59" t="s">
        <v>187</v>
      </c>
      <c r="H369" s="60" t="s">
        <v>133</v>
      </c>
      <c r="I369" s="179" t="s">
        <v>53</v>
      </c>
      <c r="J369" s="181">
        <f t="shared" si="165"/>
        <v>4288.3100000000004</v>
      </c>
      <c r="K369" s="181">
        <f t="shared" si="165"/>
        <v>0</v>
      </c>
      <c r="L369" s="182">
        <f t="shared" si="165"/>
        <v>0</v>
      </c>
      <c r="M369" s="182">
        <f t="shared" si="165"/>
        <v>0</v>
      </c>
      <c r="N369" s="181">
        <f t="shared" si="165"/>
        <v>0</v>
      </c>
      <c r="O369" s="181">
        <f t="shared" si="165"/>
        <v>156622.31</v>
      </c>
      <c r="P369" s="182">
        <f t="shared" si="165"/>
        <v>0</v>
      </c>
      <c r="Q369" s="182">
        <f>Q370</f>
        <v>0</v>
      </c>
      <c r="R369" s="182">
        <f>R370</f>
        <v>4246.42</v>
      </c>
    </row>
    <row r="370" spans="2:18" ht="25.5" x14ac:dyDescent="0.2">
      <c r="B370" s="177" t="s">
        <v>54</v>
      </c>
      <c r="C370" s="91" t="s">
        <v>5</v>
      </c>
      <c r="D370" s="59" t="s">
        <v>131</v>
      </c>
      <c r="E370" s="59" t="s">
        <v>131</v>
      </c>
      <c r="F370" s="59" t="s">
        <v>131</v>
      </c>
      <c r="G370" s="59" t="s">
        <v>187</v>
      </c>
      <c r="H370" s="60" t="s">
        <v>133</v>
      </c>
      <c r="I370" s="179" t="s">
        <v>55</v>
      </c>
      <c r="J370" s="181">
        <v>4288.3100000000004</v>
      </c>
      <c r="K370" s="181"/>
      <c r="L370" s="181"/>
      <c r="M370" s="181"/>
      <c r="N370" s="181"/>
      <c r="O370" s="181">
        <v>156622.31</v>
      </c>
      <c r="P370" s="182"/>
      <c r="Q370" s="181"/>
      <c r="R370" s="181">
        <v>4246.42</v>
      </c>
    </row>
    <row r="371" spans="2:18" ht="25.5" x14ac:dyDescent="0.2">
      <c r="B371" s="178" t="s">
        <v>29</v>
      </c>
      <c r="C371" s="103" t="s">
        <v>5</v>
      </c>
      <c r="D371" s="65" t="s">
        <v>131</v>
      </c>
      <c r="E371" s="65" t="s">
        <v>131</v>
      </c>
      <c r="F371" s="65" t="s">
        <v>131</v>
      </c>
      <c r="G371" s="65" t="s">
        <v>27</v>
      </c>
      <c r="H371" s="60" t="s">
        <v>131</v>
      </c>
      <c r="I371" s="179"/>
      <c r="J371" s="175">
        <f>J372+J374</f>
        <v>129263754.29000001</v>
      </c>
      <c r="K371" s="175">
        <f t="shared" ref="K371:R371" si="166">K372+K374</f>
        <v>126666722.53</v>
      </c>
      <c r="L371" s="175">
        <f t="shared" si="166"/>
        <v>126666722.53</v>
      </c>
      <c r="M371" s="175">
        <f t="shared" si="166"/>
        <v>126666722.53</v>
      </c>
      <c r="N371" s="175">
        <f t="shared" si="166"/>
        <v>126666722.53</v>
      </c>
      <c r="O371" s="175">
        <f t="shared" si="166"/>
        <v>129285660.78</v>
      </c>
      <c r="P371" s="176">
        <f t="shared" si="166"/>
        <v>129285660.78</v>
      </c>
      <c r="Q371" s="175">
        <f t="shared" si="166"/>
        <v>129285660.78</v>
      </c>
      <c r="R371" s="175">
        <f t="shared" si="166"/>
        <v>129285660.78</v>
      </c>
    </row>
    <row r="372" spans="2:18" ht="51" x14ac:dyDescent="0.2">
      <c r="B372" s="177" t="s">
        <v>67</v>
      </c>
      <c r="C372" s="103" t="s">
        <v>5</v>
      </c>
      <c r="D372" s="65" t="s">
        <v>131</v>
      </c>
      <c r="E372" s="65" t="s">
        <v>131</v>
      </c>
      <c r="F372" s="65" t="s">
        <v>131</v>
      </c>
      <c r="G372" s="65" t="s">
        <v>27</v>
      </c>
      <c r="H372" s="60" t="s">
        <v>131</v>
      </c>
      <c r="I372" s="179">
        <v>100</v>
      </c>
      <c r="J372" s="181">
        <f t="shared" ref="J372:R372" si="167">J373</f>
        <v>126666722.53</v>
      </c>
      <c r="K372" s="181">
        <f t="shared" si="167"/>
        <v>126666722.53</v>
      </c>
      <c r="L372" s="181">
        <f t="shared" si="167"/>
        <v>126666722.53</v>
      </c>
      <c r="M372" s="181">
        <f t="shared" si="167"/>
        <v>126666722.53</v>
      </c>
      <c r="N372" s="181">
        <f t="shared" si="167"/>
        <v>126666722.53</v>
      </c>
      <c r="O372" s="181">
        <f t="shared" si="167"/>
        <v>126666722.53</v>
      </c>
      <c r="P372" s="182">
        <f t="shared" si="167"/>
        <v>126666722.53</v>
      </c>
      <c r="Q372" s="181">
        <f t="shared" si="167"/>
        <v>126666722.53</v>
      </c>
      <c r="R372" s="181">
        <f t="shared" si="167"/>
        <v>126666722.53</v>
      </c>
    </row>
    <row r="373" spans="2:18" ht="25.5" x14ac:dyDescent="0.2">
      <c r="B373" s="177" t="s">
        <v>61</v>
      </c>
      <c r="C373" s="103" t="s">
        <v>5</v>
      </c>
      <c r="D373" s="65" t="s">
        <v>131</v>
      </c>
      <c r="E373" s="65" t="s">
        <v>131</v>
      </c>
      <c r="F373" s="65" t="s">
        <v>131</v>
      </c>
      <c r="G373" s="65" t="s">
        <v>27</v>
      </c>
      <c r="H373" s="60" t="s">
        <v>131</v>
      </c>
      <c r="I373" s="179">
        <v>120</v>
      </c>
      <c r="J373" s="175">
        <v>126666722.53</v>
      </c>
      <c r="K373" s="175">
        <v>126666722.53</v>
      </c>
      <c r="L373" s="175">
        <v>126666722.53</v>
      </c>
      <c r="M373" s="175">
        <v>126666722.53</v>
      </c>
      <c r="N373" s="175">
        <v>126666722.53</v>
      </c>
      <c r="O373" s="175">
        <v>126666722.53</v>
      </c>
      <c r="P373" s="176">
        <v>126666722.53</v>
      </c>
      <c r="Q373" s="175">
        <v>126666722.53</v>
      </c>
      <c r="R373" s="175">
        <v>126666722.53</v>
      </c>
    </row>
    <row r="374" spans="2:18" ht="25.5" x14ac:dyDescent="0.2">
      <c r="B374" s="177" t="s">
        <v>52</v>
      </c>
      <c r="C374" s="103" t="s">
        <v>5</v>
      </c>
      <c r="D374" s="65" t="s">
        <v>131</v>
      </c>
      <c r="E374" s="65" t="s">
        <v>131</v>
      </c>
      <c r="F374" s="65" t="s">
        <v>131</v>
      </c>
      <c r="G374" s="65" t="s">
        <v>27</v>
      </c>
      <c r="H374" s="60" t="s">
        <v>131</v>
      </c>
      <c r="I374" s="179">
        <v>200</v>
      </c>
      <c r="J374" s="175">
        <f t="shared" ref="J374:R374" si="168">J375</f>
        <v>2597031.7599999998</v>
      </c>
      <c r="K374" s="175">
        <f t="shared" si="168"/>
        <v>0</v>
      </c>
      <c r="L374" s="175">
        <f t="shared" si="168"/>
        <v>0</v>
      </c>
      <c r="M374" s="175">
        <f t="shared" si="168"/>
        <v>0</v>
      </c>
      <c r="N374" s="175">
        <f t="shared" si="168"/>
        <v>0</v>
      </c>
      <c r="O374" s="175">
        <f t="shared" si="168"/>
        <v>2618938.25</v>
      </c>
      <c r="P374" s="176">
        <f t="shared" si="168"/>
        <v>2618938.25</v>
      </c>
      <c r="Q374" s="175">
        <f t="shared" si="168"/>
        <v>2618938.25</v>
      </c>
      <c r="R374" s="175">
        <f t="shared" si="168"/>
        <v>2618938.25</v>
      </c>
    </row>
    <row r="375" spans="2:18" ht="25.5" x14ac:dyDescent="0.2">
      <c r="B375" s="177" t="s">
        <v>54</v>
      </c>
      <c r="C375" s="103" t="s">
        <v>5</v>
      </c>
      <c r="D375" s="65" t="s">
        <v>131</v>
      </c>
      <c r="E375" s="65" t="s">
        <v>131</v>
      </c>
      <c r="F375" s="65" t="s">
        <v>131</v>
      </c>
      <c r="G375" s="65" t="s">
        <v>27</v>
      </c>
      <c r="H375" s="60" t="s">
        <v>131</v>
      </c>
      <c r="I375" s="179">
        <v>240</v>
      </c>
      <c r="J375" s="175">
        <v>2597031.7599999998</v>
      </c>
      <c r="K375" s="175"/>
      <c r="L375" s="175"/>
      <c r="M375" s="175"/>
      <c r="N375" s="175"/>
      <c r="O375" s="175">
        <v>2618938.25</v>
      </c>
      <c r="P375" s="176">
        <v>2618938.25</v>
      </c>
      <c r="Q375" s="175">
        <v>2618938.25</v>
      </c>
      <c r="R375" s="175">
        <v>2618938.25</v>
      </c>
    </row>
    <row r="376" spans="2:18" ht="76.5" x14ac:dyDescent="0.2">
      <c r="B376" s="177" t="s">
        <v>288</v>
      </c>
      <c r="C376" s="103" t="s">
        <v>5</v>
      </c>
      <c r="D376" s="65" t="s">
        <v>131</v>
      </c>
      <c r="E376" s="65" t="s">
        <v>131</v>
      </c>
      <c r="F376" s="65" t="s">
        <v>131</v>
      </c>
      <c r="G376" s="65" t="s">
        <v>289</v>
      </c>
      <c r="H376" s="60" t="s">
        <v>131</v>
      </c>
      <c r="I376" s="179"/>
      <c r="J376" s="175">
        <f>J377+J379</f>
        <v>21000</v>
      </c>
      <c r="K376" s="175">
        <f t="shared" ref="K376:P376" si="169">K377+K379</f>
        <v>0</v>
      </c>
      <c r="L376" s="176">
        <f t="shared" si="169"/>
        <v>0</v>
      </c>
      <c r="M376" s="176">
        <f t="shared" si="169"/>
        <v>0</v>
      </c>
      <c r="N376" s="175">
        <f>N377+N379</f>
        <v>0</v>
      </c>
      <c r="O376" s="175">
        <f>O377+O379</f>
        <v>21000</v>
      </c>
      <c r="P376" s="176">
        <f t="shared" si="169"/>
        <v>21000</v>
      </c>
      <c r="Q376" s="176">
        <f>Q377+Q379</f>
        <v>21000</v>
      </c>
      <c r="R376" s="176">
        <f>R377+R379</f>
        <v>21000</v>
      </c>
    </row>
    <row r="377" spans="2:18" ht="51" x14ac:dyDescent="0.2">
      <c r="B377" s="177" t="s">
        <v>67</v>
      </c>
      <c r="C377" s="103" t="s">
        <v>5</v>
      </c>
      <c r="D377" s="65" t="s">
        <v>131</v>
      </c>
      <c r="E377" s="65" t="s">
        <v>131</v>
      </c>
      <c r="F377" s="65" t="s">
        <v>131</v>
      </c>
      <c r="G377" s="65" t="s">
        <v>289</v>
      </c>
      <c r="H377" s="60" t="s">
        <v>131</v>
      </c>
      <c r="I377" s="179">
        <v>100</v>
      </c>
      <c r="J377" s="181">
        <f t="shared" ref="J377:R377" si="170">J378</f>
        <v>8400</v>
      </c>
      <c r="K377" s="181">
        <f t="shared" si="170"/>
        <v>0</v>
      </c>
      <c r="L377" s="181">
        <f t="shared" si="170"/>
        <v>0</v>
      </c>
      <c r="M377" s="181">
        <f t="shared" si="170"/>
        <v>0</v>
      </c>
      <c r="N377" s="181">
        <f t="shared" si="170"/>
        <v>0</v>
      </c>
      <c r="O377" s="181">
        <f t="shared" si="170"/>
        <v>8400</v>
      </c>
      <c r="P377" s="182">
        <f t="shared" si="170"/>
        <v>8400</v>
      </c>
      <c r="Q377" s="181">
        <f t="shared" si="170"/>
        <v>8400</v>
      </c>
      <c r="R377" s="181">
        <f t="shared" si="170"/>
        <v>8400</v>
      </c>
    </row>
    <row r="378" spans="2:18" ht="25.5" x14ac:dyDescent="0.2">
      <c r="B378" s="177" t="s">
        <v>61</v>
      </c>
      <c r="C378" s="103" t="s">
        <v>5</v>
      </c>
      <c r="D378" s="65" t="s">
        <v>131</v>
      </c>
      <c r="E378" s="65" t="s">
        <v>131</v>
      </c>
      <c r="F378" s="65" t="s">
        <v>131</v>
      </c>
      <c r="G378" s="65" t="s">
        <v>289</v>
      </c>
      <c r="H378" s="60" t="s">
        <v>131</v>
      </c>
      <c r="I378" s="179">
        <v>120</v>
      </c>
      <c r="J378" s="181">
        <v>8400</v>
      </c>
      <c r="K378" s="181"/>
      <c r="L378" s="181"/>
      <c r="M378" s="181"/>
      <c r="N378" s="181"/>
      <c r="O378" s="181">
        <v>8400</v>
      </c>
      <c r="P378" s="182">
        <v>8400</v>
      </c>
      <c r="Q378" s="181">
        <v>8400</v>
      </c>
      <c r="R378" s="181">
        <v>8400</v>
      </c>
    </row>
    <row r="379" spans="2:18" ht="25.5" x14ac:dyDescent="0.2">
      <c r="B379" s="177" t="s">
        <v>52</v>
      </c>
      <c r="C379" s="103" t="s">
        <v>5</v>
      </c>
      <c r="D379" s="65" t="s">
        <v>131</v>
      </c>
      <c r="E379" s="65" t="s">
        <v>131</v>
      </c>
      <c r="F379" s="65" t="s">
        <v>131</v>
      </c>
      <c r="G379" s="65" t="s">
        <v>289</v>
      </c>
      <c r="H379" s="60" t="s">
        <v>131</v>
      </c>
      <c r="I379" s="179">
        <v>200</v>
      </c>
      <c r="J379" s="181">
        <f t="shared" ref="J379:R379" si="171">J380</f>
        <v>12600</v>
      </c>
      <c r="K379" s="181">
        <f t="shared" si="171"/>
        <v>0</v>
      </c>
      <c r="L379" s="181">
        <f t="shared" si="171"/>
        <v>0</v>
      </c>
      <c r="M379" s="181">
        <f t="shared" si="171"/>
        <v>0</v>
      </c>
      <c r="N379" s="181">
        <f t="shared" si="171"/>
        <v>0</v>
      </c>
      <c r="O379" s="181">
        <f t="shared" si="171"/>
        <v>12600</v>
      </c>
      <c r="P379" s="182">
        <f t="shared" si="171"/>
        <v>12600</v>
      </c>
      <c r="Q379" s="181">
        <f t="shared" si="171"/>
        <v>12600</v>
      </c>
      <c r="R379" s="181">
        <f t="shared" si="171"/>
        <v>12600</v>
      </c>
    </row>
    <row r="380" spans="2:18" ht="25.5" x14ac:dyDescent="0.2">
      <c r="B380" s="177" t="s">
        <v>54</v>
      </c>
      <c r="C380" s="103" t="s">
        <v>5</v>
      </c>
      <c r="D380" s="65" t="s">
        <v>131</v>
      </c>
      <c r="E380" s="65" t="s">
        <v>131</v>
      </c>
      <c r="F380" s="65" t="s">
        <v>131</v>
      </c>
      <c r="G380" s="65" t="s">
        <v>289</v>
      </c>
      <c r="H380" s="60" t="s">
        <v>131</v>
      </c>
      <c r="I380" s="179">
        <v>240</v>
      </c>
      <c r="J380" s="181">
        <v>12600</v>
      </c>
      <c r="K380" s="181"/>
      <c r="L380" s="181"/>
      <c r="M380" s="181"/>
      <c r="N380" s="181"/>
      <c r="O380" s="181">
        <v>12600</v>
      </c>
      <c r="P380" s="182">
        <v>12600</v>
      </c>
      <c r="Q380" s="181">
        <v>12600</v>
      </c>
      <c r="R380" s="181">
        <v>12600</v>
      </c>
    </row>
    <row r="381" spans="2:18" ht="38.25" x14ac:dyDescent="0.2">
      <c r="B381" s="177" t="s">
        <v>275</v>
      </c>
      <c r="C381" s="103" t="s">
        <v>5</v>
      </c>
      <c r="D381" s="65" t="s">
        <v>131</v>
      </c>
      <c r="E381" s="65" t="s">
        <v>131</v>
      </c>
      <c r="F381" s="65" t="s">
        <v>131</v>
      </c>
      <c r="G381" s="65" t="s">
        <v>274</v>
      </c>
      <c r="H381" s="60" t="s">
        <v>131</v>
      </c>
      <c r="I381" s="179"/>
      <c r="J381" s="181">
        <f>J382+J384</f>
        <v>575935.78</v>
      </c>
      <c r="K381" s="181">
        <f t="shared" ref="K381:P381" si="172">K382+K384</f>
        <v>597173.19999999995</v>
      </c>
      <c r="L381" s="182">
        <f t="shared" si="172"/>
        <v>619262.24</v>
      </c>
      <c r="M381" s="182">
        <f t="shared" si="172"/>
        <v>575935.78</v>
      </c>
      <c r="N381" s="181">
        <f>N382+N384</f>
        <v>597173.19999999995</v>
      </c>
      <c r="O381" s="181">
        <f>O382+O384</f>
        <v>597173.19999999995</v>
      </c>
      <c r="P381" s="182">
        <f t="shared" si="172"/>
        <v>575935.78</v>
      </c>
      <c r="Q381" s="182">
        <f>Q382+Q384</f>
        <v>597173.19999999995</v>
      </c>
      <c r="R381" s="182">
        <f>R382+R384</f>
        <v>619262.24</v>
      </c>
    </row>
    <row r="382" spans="2:18" ht="51" x14ac:dyDescent="0.2">
      <c r="B382" s="177" t="s">
        <v>67</v>
      </c>
      <c r="C382" s="103" t="s">
        <v>5</v>
      </c>
      <c r="D382" s="65" t="s">
        <v>131</v>
      </c>
      <c r="E382" s="65" t="s">
        <v>131</v>
      </c>
      <c r="F382" s="65" t="s">
        <v>131</v>
      </c>
      <c r="G382" s="65" t="s">
        <v>274</v>
      </c>
      <c r="H382" s="60" t="s">
        <v>131</v>
      </c>
      <c r="I382" s="179">
        <v>100</v>
      </c>
      <c r="J382" s="181">
        <f t="shared" ref="J382:R382" si="173">J383</f>
        <v>480225.4</v>
      </c>
      <c r="K382" s="181">
        <f t="shared" si="173"/>
        <v>500797</v>
      </c>
      <c r="L382" s="181">
        <f t="shared" si="173"/>
        <v>522800.8</v>
      </c>
      <c r="M382" s="181">
        <f t="shared" si="173"/>
        <v>480225.4</v>
      </c>
      <c r="N382" s="181">
        <f t="shared" si="173"/>
        <v>500797</v>
      </c>
      <c r="O382" s="181">
        <f t="shared" si="173"/>
        <v>500797</v>
      </c>
      <c r="P382" s="182">
        <f t="shared" si="173"/>
        <v>480225.4</v>
      </c>
      <c r="Q382" s="181">
        <f t="shared" si="173"/>
        <v>500797</v>
      </c>
      <c r="R382" s="181">
        <f t="shared" si="173"/>
        <v>522800.8</v>
      </c>
    </row>
    <row r="383" spans="2:18" ht="25.5" x14ac:dyDescent="0.2">
      <c r="B383" s="177" t="s">
        <v>61</v>
      </c>
      <c r="C383" s="103" t="s">
        <v>5</v>
      </c>
      <c r="D383" s="65" t="s">
        <v>131</v>
      </c>
      <c r="E383" s="65" t="s">
        <v>131</v>
      </c>
      <c r="F383" s="65" t="s">
        <v>131</v>
      </c>
      <c r="G383" s="65" t="s">
        <v>274</v>
      </c>
      <c r="H383" s="60" t="s">
        <v>131</v>
      </c>
      <c r="I383" s="179">
        <v>120</v>
      </c>
      <c r="J383" s="181">
        <f>359700+12500+108025.4</f>
        <v>480225.4</v>
      </c>
      <c r="K383" s="181">
        <f>375500+12500+112797</f>
        <v>500797</v>
      </c>
      <c r="L383" s="181">
        <f>392400+12500+117900.8</f>
        <v>522800.8</v>
      </c>
      <c r="M383" s="181">
        <f>359700+12500+108025.4</f>
        <v>480225.4</v>
      </c>
      <c r="N383" s="181">
        <f>375500+12500+112797</f>
        <v>500797</v>
      </c>
      <c r="O383" s="181">
        <f>375500+12500+112797</f>
        <v>500797</v>
      </c>
      <c r="P383" s="182">
        <f>359700+12500+108025.4</f>
        <v>480225.4</v>
      </c>
      <c r="Q383" s="181">
        <f>375500+12500+112797</f>
        <v>500797</v>
      </c>
      <c r="R383" s="181">
        <f>392400+12500+117900.8</f>
        <v>522800.8</v>
      </c>
    </row>
    <row r="384" spans="2:18" ht="25.5" x14ac:dyDescent="0.2">
      <c r="B384" s="177" t="s">
        <v>52</v>
      </c>
      <c r="C384" s="103" t="s">
        <v>5</v>
      </c>
      <c r="D384" s="65" t="s">
        <v>131</v>
      </c>
      <c r="E384" s="65" t="s">
        <v>131</v>
      </c>
      <c r="F384" s="65" t="s">
        <v>131</v>
      </c>
      <c r="G384" s="65" t="s">
        <v>274</v>
      </c>
      <c r="H384" s="60" t="s">
        <v>131</v>
      </c>
      <c r="I384" s="179">
        <v>200</v>
      </c>
      <c r="J384" s="181">
        <f t="shared" ref="J384:R384" si="174">J385</f>
        <v>95710.38</v>
      </c>
      <c r="K384" s="181">
        <f t="shared" si="174"/>
        <v>96376.2</v>
      </c>
      <c r="L384" s="181">
        <f t="shared" si="174"/>
        <v>96461.440000000002</v>
      </c>
      <c r="M384" s="181">
        <f t="shared" si="174"/>
        <v>95710.38</v>
      </c>
      <c r="N384" s="181">
        <f t="shared" si="174"/>
        <v>96376.2</v>
      </c>
      <c r="O384" s="181">
        <f t="shared" si="174"/>
        <v>96376.2</v>
      </c>
      <c r="P384" s="182">
        <f t="shared" si="174"/>
        <v>95710.38</v>
      </c>
      <c r="Q384" s="181">
        <f t="shared" si="174"/>
        <v>96376.2</v>
      </c>
      <c r="R384" s="181">
        <f t="shared" si="174"/>
        <v>96461.440000000002</v>
      </c>
    </row>
    <row r="385" spans="2:18" ht="25.5" x14ac:dyDescent="0.2">
      <c r="B385" s="177" t="s">
        <v>54</v>
      </c>
      <c r="C385" s="103" t="s">
        <v>5</v>
      </c>
      <c r="D385" s="65" t="s">
        <v>131</v>
      </c>
      <c r="E385" s="65" t="s">
        <v>131</v>
      </c>
      <c r="F385" s="65" t="s">
        <v>131</v>
      </c>
      <c r="G385" s="65" t="s">
        <v>274</v>
      </c>
      <c r="H385" s="60" t="s">
        <v>131</v>
      </c>
      <c r="I385" s="179">
        <v>240</v>
      </c>
      <c r="J385" s="181">
        <v>95710.38</v>
      </c>
      <c r="K385" s="181">
        <v>96376.2</v>
      </c>
      <c r="L385" s="181">
        <v>96461.440000000002</v>
      </c>
      <c r="M385" s="181">
        <v>95710.38</v>
      </c>
      <c r="N385" s="181">
        <v>96376.2</v>
      </c>
      <c r="O385" s="181">
        <v>96376.2</v>
      </c>
      <c r="P385" s="182">
        <v>95710.38</v>
      </c>
      <c r="Q385" s="181">
        <v>96376.2</v>
      </c>
      <c r="R385" s="181">
        <v>96461.440000000002</v>
      </c>
    </row>
    <row r="386" spans="2:18" ht="25.5" x14ac:dyDescent="0.2">
      <c r="B386" s="177" t="s">
        <v>24</v>
      </c>
      <c r="C386" s="103" t="s">
        <v>5</v>
      </c>
      <c r="D386" s="65" t="s">
        <v>131</v>
      </c>
      <c r="E386" s="65" t="s">
        <v>131</v>
      </c>
      <c r="F386" s="65" t="s">
        <v>131</v>
      </c>
      <c r="G386" s="65" t="s">
        <v>269</v>
      </c>
      <c r="H386" s="60" t="s">
        <v>133</v>
      </c>
      <c r="I386" s="179"/>
      <c r="J386" s="181">
        <f>J387+J389</f>
        <v>2457892.64</v>
      </c>
      <c r="K386" s="181">
        <f t="shared" ref="K386:P386" si="175">K387+K389</f>
        <v>2587250.4300000002</v>
      </c>
      <c r="L386" s="182">
        <f t="shared" si="175"/>
        <v>2637731.4</v>
      </c>
      <c r="M386" s="182">
        <f t="shared" si="175"/>
        <v>2457892.64</v>
      </c>
      <c r="N386" s="181">
        <f>N387+N389</f>
        <v>2587250.4300000002</v>
      </c>
      <c r="O386" s="181">
        <f>O387+O389</f>
        <v>2587250.4300000002</v>
      </c>
      <c r="P386" s="182">
        <f t="shared" si="175"/>
        <v>2457892.64</v>
      </c>
      <c r="Q386" s="182">
        <f>Q387+Q389</f>
        <v>2587250.4300000002</v>
      </c>
      <c r="R386" s="182">
        <f>R387+R389</f>
        <v>2637731.4</v>
      </c>
    </row>
    <row r="387" spans="2:18" ht="51" x14ac:dyDescent="0.2">
      <c r="B387" s="177" t="s">
        <v>67</v>
      </c>
      <c r="C387" s="103" t="s">
        <v>5</v>
      </c>
      <c r="D387" s="65" t="s">
        <v>131</v>
      </c>
      <c r="E387" s="65" t="s">
        <v>131</v>
      </c>
      <c r="F387" s="65" t="s">
        <v>131</v>
      </c>
      <c r="G387" s="65" t="s">
        <v>269</v>
      </c>
      <c r="H387" s="60" t="s">
        <v>133</v>
      </c>
      <c r="I387" s="179">
        <v>100</v>
      </c>
      <c r="J387" s="181">
        <f t="shared" ref="J387:R387" si="176">J388</f>
        <v>2402336.21</v>
      </c>
      <c r="K387" s="181">
        <f t="shared" si="176"/>
        <v>2532494</v>
      </c>
      <c r="L387" s="181">
        <f t="shared" si="176"/>
        <v>2582974.9699999997</v>
      </c>
      <c r="M387" s="181">
        <f t="shared" si="176"/>
        <v>2402336.21</v>
      </c>
      <c r="N387" s="181">
        <f t="shared" si="176"/>
        <v>2532494</v>
      </c>
      <c r="O387" s="181">
        <f t="shared" si="176"/>
        <v>2532494</v>
      </c>
      <c r="P387" s="182">
        <f t="shared" si="176"/>
        <v>2402336.21</v>
      </c>
      <c r="Q387" s="181">
        <f t="shared" si="176"/>
        <v>2532494</v>
      </c>
      <c r="R387" s="181">
        <f t="shared" si="176"/>
        <v>2582974.9699999997</v>
      </c>
    </row>
    <row r="388" spans="2:18" ht="25.5" x14ac:dyDescent="0.2">
      <c r="B388" s="177" t="s">
        <v>61</v>
      </c>
      <c r="C388" s="103" t="s">
        <v>5</v>
      </c>
      <c r="D388" s="65" t="s">
        <v>131</v>
      </c>
      <c r="E388" s="65" t="s">
        <v>131</v>
      </c>
      <c r="F388" s="65" t="s">
        <v>131</v>
      </c>
      <c r="G388" s="65" t="s">
        <v>269</v>
      </c>
      <c r="H388" s="60" t="s">
        <v>133</v>
      </c>
      <c r="I388" s="179">
        <v>120</v>
      </c>
      <c r="J388" s="181">
        <f>1845112.3+557223.91</f>
        <v>2402336.21</v>
      </c>
      <c r="K388" s="181">
        <f>1898996.93+573497.07+60000</f>
        <v>2532494</v>
      </c>
      <c r="L388" s="181">
        <f>1983851.74+599123.23</f>
        <v>2582974.9699999997</v>
      </c>
      <c r="M388" s="181">
        <f>1845112.3+557223.91</f>
        <v>2402336.21</v>
      </c>
      <c r="N388" s="181">
        <f>1898996.93+573497.07+60000</f>
        <v>2532494</v>
      </c>
      <c r="O388" s="181">
        <f>1898996.93+573497.07+60000</f>
        <v>2532494</v>
      </c>
      <c r="P388" s="182">
        <f>1845112.3+557223.91</f>
        <v>2402336.21</v>
      </c>
      <c r="Q388" s="181">
        <f>1898996.93+573497.07+60000</f>
        <v>2532494</v>
      </c>
      <c r="R388" s="181">
        <f>1983851.74+599123.23</f>
        <v>2582974.9699999997</v>
      </c>
    </row>
    <row r="389" spans="2:18" ht="25.5" x14ac:dyDescent="0.2">
      <c r="B389" s="177" t="s">
        <v>52</v>
      </c>
      <c r="C389" s="103" t="s">
        <v>5</v>
      </c>
      <c r="D389" s="65" t="s">
        <v>131</v>
      </c>
      <c r="E389" s="65" t="s">
        <v>131</v>
      </c>
      <c r="F389" s="65" t="s">
        <v>131</v>
      </c>
      <c r="G389" s="65" t="s">
        <v>269</v>
      </c>
      <c r="H389" s="60" t="s">
        <v>133</v>
      </c>
      <c r="I389" s="179">
        <v>200</v>
      </c>
      <c r="J389" s="181">
        <f t="shared" ref="J389:R389" si="177">J390</f>
        <v>55556.43</v>
      </c>
      <c r="K389" s="181">
        <f t="shared" si="177"/>
        <v>54756.43</v>
      </c>
      <c r="L389" s="181">
        <f t="shared" si="177"/>
        <v>54756.43</v>
      </c>
      <c r="M389" s="181">
        <f t="shared" si="177"/>
        <v>55556.43</v>
      </c>
      <c r="N389" s="181">
        <f t="shared" si="177"/>
        <v>54756.43</v>
      </c>
      <c r="O389" s="181">
        <f t="shared" si="177"/>
        <v>54756.43</v>
      </c>
      <c r="P389" s="182">
        <f t="shared" si="177"/>
        <v>55556.43</v>
      </c>
      <c r="Q389" s="181">
        <f t="shared" si="177"/>
        <v>54756.43</v>
      </c>
      <c r="R389" s="181">
        <f t="shared" si="177"/>
        <v>54756.43</v>
      </c>
    </row>
    <row r="390" spans="2:18" ht="25.5" x14ac:dyDescent="0.2">
      <c r="B390" s="177" t="s">
        <v>54</v>
      </c>
      <c r="C390" s="103" t="s">
        <v>5</v>
      </c>
      <c r="D390" s="65" t="s">
        <v>131</v>
      </c>
      <c r="E390" s="65" t="s">
        <v>131</v>
      </c>
      <c r="F390" s="65" t="s">
        <v>131</v>
      </c>
      <c r="G390" s="65" t="s">
        <v>269</v>
      </c>
      <c r="H390" s="60" t="s">
        <v>133</v>
      </c>
      <c r="I390" s="179">
        <v>240</v>
      </c>
      <c r="J390" s="181">
        <v>55556.43</v>
      </c>
      <c r="K390" s="181">
        <v>54756.43</v>
      </c>
      <c r="L390" s="181">
        <v>54756.43</v>
      </c>
      <c r="M390" s="181">
        <v>55556.43</v>
      </c>
      <c r="N390" s="181">
        <v>54756.43</v>
      </c>
      <c r="O390" s="181">
        <v>54756.43</v>
      </c>
      <c r="P390" s="182">
        <v>55556.43</v>
      </c>
      <c r="Q390" s="181">
        <v>54756.43</v>
      </c>
      <c r="R390" s="181">
        <v>54756.43</v>
      </c>
    </row>
    <row r="391" spans="2:18" ht="25.5" x14ac:dyDescent="0.2">
      <c r="B391" s="177" t="s">
        <v>324</v>
      </c>
      <c r="C391" s="91" t="s">
        <v>5</v>
      </c>
      <c r="D391" s="59" t="s">
        <v>131</v>
      </c>
      <c r="E391" s="59" t="s">
        <v>131</v>
      </c>
      <c r="F391" s="59" t="s">
        <v>131</v>
      </c>
      <c r="G391" s="59" t="s">
        <v>269</v>
      </c>
      <c r="H391" s="60" t="s">
        <v>130</v>
      </c>
      <c r="I391" s="262"/>
      <c r="J391" s="181">
        <f>J392+J394</f>
        <v>1102722.01</v>
      </c>
      <c r="K391" s="181">
        <f t="shared" ref="K391:P391" si="178">K392+K394</f>
        <v>1100788.81</v>
      </c>
      <c r="L391" s="181">
        <f t="shared" si="178"/>
        <v>1182842.01</v>
      </c>
      <c r="M391" s="181">
        <f t="shared" si="178"/>
        <v>1102722.01</v>
      </c>
      <c r="N391" s="181">
        <f>N392+N394</f>
        <v>1100788.81</v>
      </c>
      <c r="O391" s="181">
        <f>O392+O394</f>
        <v>1100788.81</v>
      </c>
      <c r="P391" s="182">
        <f t="shared" si="178"/>
        <v>1102722.01</v>
      </c>
      <c r="Q391" s="181">
        <f>Q392+Q394</f>
        <v>1100788.81</v>
      </c>
      <c r="R391" s="181">
        <f>R392+R394</f>
        <v>1182842.01</v>
      </c>
    </row>
    <row r="392" spans="2:18" ht="51" x14ac:dyDescent="0.2">
      <c r="B392" s="177" t="s">
        <v>67</v>
      </c>
      <c r="C392" s="91" t="s">
        <v>5</v>
      </c>
      <c r="D392" s="59" t="s">
        <v>131</v>
      </c>
      <c r="E392" s="59" t="s">
        <v>131</v>
      </c>
      <c r="F392" s="59" t="s">
        <v>131</v>
      </c>
      <c r="G392" s="59" t="s">
        <v>269</v>
      </c>
      <c r="H392" s="60" t="s">
        <v>130</v>
      </c>
      <c r="I392" s="262">
        <v>100</v>
      </c>
      <c r="J392" s="181">
        <f t="shared" ref="J392:R392" si="179">J393</f>
        <v>1080426.8</v>
      </c>
      <c r="K392" s="181">
        <f t="shared" si="179"/>
        <v>1076493.6000000001</v>
      </c>
      <c r="L392" s="181">
        <f t="shared" si="179"/>
        <v>1158546.8</v>
      </c>
      <c r="M392" s="181">
        <f t="shared" si="179"/>
        <v>1080426.8</v>
      </c>
      <c r="N392" s="181">
        <f t="shared" si="179"/>
        <v>1076493.6000000001</v>
      </c>
      <c r="O392" s="181">
        <f t="shared" si="179"/>
        <v>1076493.6000000001</v>
      </c>
      <c r="P392" s="182">
        <f t="shared" si="179"/>
        <v>1080426.8</v>
      </c>
      <c r="Q392" s="181">
        <f t="shared" si="179"/>
        <v>1076493.6000000001</v>
      </c>
      <c r="R392" s="181">
        <f t="shared" si="179"/>
        <v>1158546.8</v>
      </c>
    </row>
    <row r="393" spans="2:18" ht="25.5" x14ac:dyDescent="0.2">
      <c r="B393" s="177" t="s">
        <v>61</v>
      </c>
      <c r="C393" s="91" t="s">
        <v>5</v>
      </c>
      <c r="D393" s="59" t="s">
        <v>131</v>
      </c>
      <c r="E393" s="59" t="s">
        <v>131</v>
      </c>
      <c r="F393" s="59" t="s">
        <v>131</v>
      </c>
      <c r="G393" s="59" t="s">
        <v>269</v>
      </c>
      <c r="H393" s="60" t="s">
        <v>130</v>
      </c>
      <c r="I393" s="262">
        <v>120</v>
      </c>
      <c r="J393" s="181">
        <f>803400+34400+242626.8</f>
        <v>1080426.8</v>
      </c>
      <c r="K393" s="181">
        <f>826800+249693.6</f>
        <v>1076493.6000000001</v>
      </c>
      <c r="L393" s="181">
        <f>863400+34400+260746.8</f>
        <v>1158546.8</v>
      </c>
      <c r="M393" s="181">
        <f>803400+34400+242626.8</f>
        <v>1080426.8</v>
      </c>
      <c r="N393" s="181">
        <f>826800+249693.6</f>
        <v>1076493.6000000001</v>
      </c>
      <c r="O393" s="181">
        <f>826800+249693.6</f>
        <v>1076493.6000000001</v>
      </c>
      <c r="P393" s="182">
        <f>803400+34400+242626.8</f>
        <v>1080426.8</v>
      </c>
      <c r="Q393" s="181">
        <f>826800+249693.6</f>
        <v>1076493.6000000001</v>
      </c>
      <c r="R393" s="181">
        <f>863400+34400+260746.8</f>
        <v>1158546.8</v>
      </c>
    </row>
    <row r="394" spans="2:18" ht="25.5" x14ac:dyDescent="0.2">
      <c r="B394" s="177" t="s">
        <v>52</v>
      </c>
      <c r="C394" s="91" t="s">
        <v>5</v>
      </c>
      <c r="D394" s="59" t="s">
        <v>131</v>
      </c>
      <c r="E394" s="59" t="s">
        <v>131</v>
      </c>
      <c r="F394" s="59" t="s">
        <v>131</v>
      </c>
      <c r="G394" s="59" t="s">
        <v>269</v>
      </c>
      <c r="H394" s="60" t="s">
        <v>130</v>
      </c>
      <c r="I394" s="262">
        <v>200</v>
      </c>
      <c r="J394" s="181">
        <f t="shared" ref="J394:R394" si="180">J395</f>
        <v>22295.21</v>
      </c>
      <c r="K394" s="181">
        <f t="shared" si="180"/>
        <v>24295.21</v>
      </c>
      <c r="L394" s="181">
        <f t="shared" si="180"/>
        <v>24295.21</v>
      </c>
      <c r="M394" s="181">
        <f t="shared" si="180"/>
        <v>22295.21</v>
      </c>
      <c r="N394" s="181">
        <f t="shared" si="180"/>
        <v>24295.21</v>
      </c>
      <c r="O394" s="181">
        <f t="shared" si="180"/>
        <v>24295.21</v>
      </c>
      <c r="P394" s="182">
        <f t="shared" si="180"/>
        <v>22295.21</v>
      </c>
      <c r="Q394" s="181">
        <f t="shared" si="180"/>
        <v>24295.21</v>
      </c>
      <c r="R394" s="181">
        <f t="shared" si="180"/>
        <v>24295.21</v>
      </c>
    </row>
    <row r="395" spans="2:18" ht="25.5" x14ac:dyDescent="0.2">
      <c r="B395" s="177" t="s">
        <v>54</v>
      </c>
      <c r="C395" s="91" t="s">
        <v>5</v>
      </c>
      <c r="D395" s="59" t="s">
        <v>131</v>
      </c>
      <c r="E395" s="59" t="s">
        <v>131</v>
      </c>
      <c r="F395" s="59" t="s">
        <v>131</v>
      </c>
      <c r="G395" s="59" t="s">
        <v>269</v>
      </c>
      <c r="H395" s="60" t="s">
        <v>130</v>
      </c>
      <c r="I395" s="262">
        <v>240</v>
      </c>
      <c r="J395" s="181">
        <v>22295.21</v>
      </c>
      <c r="K395" s="181">
        <v>24295.21</v>
      </c>
      <c r="L395" s="181">
        <v>24295.21</v>
      </c>
      <c r="M395" s="181">
        <v>22295.21</v>
      </c>
      <c r="N395" s="181">
        <v>24295.21</v>
      </c>
      <c r="O395" s="181">
        <v>24295.21</v>
      </c>
      <c r="P395" s="182">
        <v>22295.21</v>
      </c>
      <c r="Q395" s="181">
        <v>24295.21</v>
      </c>
      <c r="R395" s="181">
        <v>24295.21</v>
      </c>
    </row>
    <row r="396" spans="2:18" hidden="1" x14ac:dyDescent="0.2">
      <c r="B396" s="177" t="s">
        <v>62</v>
      </c>
      <c r="C396" s="103" t="s">
        <v>5</v>
      </c>
      <c r="D396" s="65" t="s">
        <v>131</v>
      </c>
      <c r="E396" s="65" t="s">
        <v>131</v>
      </c>
      <c r="F396" s="65" t="s">
        <v>131</v>
      </c>
      <c r="G396" s="65" t="s">
        <v>27</v>
      </c>
      <c r="H396" s="60" t="s">
        <v>131</v>
      </c>
      <c r="I396" s="179">
        <v>800</v>
      </c>
      <c r="J396" s="175">
        <f>J398+J397</f>
        <v>0</v>
      </c>
      <c r="K396" s="175">
        <f t="shared" ref="K396:P396" si="181">K398+K397</f>
        <v>0</v>
      </c>
      <c r="L396" s="176">
        <f t="shared" si="181"/>
        <v>0</v>
      </c>
      <c r="M396" s="176">
        <f t="shared" si="181"/>
        <v>0</v>
      </c>
      <c r="N396" s="175">
        <f>N398+N397</f>
        <v>0</v>
      </c>
      <c r="O396" s="175">
        <f>O398+O397</f>
        <v>0</v>
      </c>
      <c r="P396" s="176">
        <f t="shared" si="181"/>
        <v>0</v>
      </c>
      <c r="Q396" s="176">
        <f>Q398+Q397</f>
        <v>0</v>
      </c>
      <c r="R396" s="176">
        <f>R398+R397</f>
        <v>0</v>
      </c>
    </row>
    <row r="397" spans="2:18" hidden="1" x14ac:dyDescent="0.2">
      <c r="B397" s="177" t="s">
        <v>169</v>
      </c>
      <c r="C397" s="103" t="s">
        <v>5</v>
      </c>
      <c r="D397" s="65" t="s">
        <v>131</v>
      </c>
      <c r="E397" s="65" t="s">
        <v>131</v>
      </c>
      <c r="F397" s="65" t="s">
        <v>131</v>
      </c>
      <c r="G397" s="65" t="s">
        <v>27</v>
      </c>
      <c r="H397" s="60" t="s">
        <v>131</v>
      </c>
      <c r="I397" s="179" t="s">
        <v>168</v>
      </c>
      <c r="J397" s="175">
        <v>0</v>
      </c>
      <c r="K397" s="175">
        <v>0</v>
      </c>
      <c r="L397" s="176">
        <v>0</v>
      </c>
      <c r="M397" s="176">
        <v>0</v>
      </c>
      <c r="N397" s="175">
        <v>0</v>
      </c>
      <c r="O397" s="175">
        <v>0</v>
      </c>
      <c r="P397" s="176">
        <v>0</v>
      </c>
      <c r="Q397" s="176">
        <v>0</v>
      </c>
      <c r="R397" s="176">
        <v>0</v>
      </c>
    </row>
    <row r="398" spans="2:18" ht="20.25" hidden="1" customHeight="1" x14ac:dyDescent="0.2">
      <c r="B398" s="177" t="s">
        <v>64</v>
      </c>
      <c r="C398" s="103" t="s">
        <v>5</v>
      </c>
      <c r="D398" s="65" t="s">
        <v>131</v>
      </c>
      <c r="E398" s="65" t="s">
        <v>131</v>
      </c>
      <c r="F398" s="65" t="s">
        <v>131</v>
      </c>
      <c r="G398" s="65" t="s">
        <v>27</v>
      </c>
      <c r="H398" s="60" t="s">
        <v>131</v>
      </c>
      <c r="I398" s="179" t="s">
        <v>65</v>
      </c>
      <c r="J398" s="175">
        <v>0</v>
      </c>
      <c r="K398" s="175">
        <v>0</v>
      </c>
      <c r="L398" s="176">
        <v>0</v>
      </c>
      <c r="M398" s="176">
        <v>0</v>
      </c>
      <c r="N398" s="175">
        <v>0</v>
      </c>
      <c r="O398" s="175">
        <v>0</v>
      </c>
      <c r="P398" s="176">
        <v>0</v>
      </c>
      <c r="Q398" s="176">
        <v>0</v>
      </c>
      <c r="R398" s="176">
        <v>0</v>
      </c>
    </row>
    <row r="399" spans="2:18" ht="1.5" customHeight="1" x14ac:dyDescent="0.2">
      <c r="B399" s="177"/>
      <c r="C399" s="258"/>
      <c r="D399" s="123"/>
      <c r="E399" s="123"/>
      <c r="F399" s="123"/>
      <c r="G399" s="123"/>
      <c r="H399" s="83"/>
      <c r="I399" s="260"/>
      <c r="J399" s="224"/>
      <c r="K399" s="224"/>
      <c r="L399" s="225"/>
      <c r="M399" s="225"/>
      <c r="N399" s="224"/>
      <c r="O399" s="224"/>
      <c r="P399" s="225"/>
      <c r="Q399" s="225"/>
      <c r="R399" s="225"/>
    </row>
    <row r="400" spans="2:18" ht="3.75" customHeight="1" x14ac:dyDescent="0.2">
      <c r="B400" s="226"/>
      <c r="C400" s="91"/>
      <c r="D400" s="59"/>
      <c r="E400" s="59"/>
      <c r="F400" s="59"/>
      <c r="G400" s="59"/>
      <c r="H400" s="60"/>
      <c r="I400" s="179"/>
      <c r="J400" s="263"/>
      <c r="K400" s="175"/>
      <c r="L400" s="176"/>
      <c r="M400" s="176"/>
      <c r="N400" s="175"/>
      <c r="O400" s="175"/>
      <c r="P400" s="176"/>
      <c r="Q400" s="176"/>
      <c r="R400" s="176"/>
    </row>
    <row r="401" spans="2:18" ht="31.5" x14ac:dyDescent="0.2">
      <c r="B401" s="164" t="s">
        <v>348</v>
      </c>
      <c r="C401" s="165" t="s">
        <v>6</v>
      </c>
      <c r="D401" s="166" t="s">
        <v>131</v>
      </c>
      <c r="E401" s="191" t="s">
        <v>131</v>
      </c>
      <c r="F401" s="191" t="s">
        <v>131</v>
      </c>
      <c r="G401" s="166" t="s">
        <v>132</v>
      </c>
      <c r="H401" s="192" t="s">
        <v>131</v>
      </c>
      <c r="I401" s="184"/>
      <c r="J401" s="163">
        <f t="shared" ref="J401:R403" si="182">J402</f>
        <v>0</v>
      </c>
      <c r="K401" s="163">
        <f t="shared" si="182"/>
        <v>0</v>
      </c>
      <c r="L401" s="169">
        <f t="shared" si="182"/>
        <v>0</v>
      </c>
      <c r="M401" s="169">
        <f t="shared" si="182"/>
        <v>0</v>
      </c>
      <c r="N401" s="163">
        <f t="shared" si="182"/>
        <v>0</v>
      </c>
      <c r="O401" s="163">
        <f t="shared" si="182"/>
        <v>100000</v>
      </c>
      <c r="P401" s="169">
        <f t="shared" si="182"/>
        <v>0</v>
      </c>
      <c r="Q401" s="169">
        <f t="shared" si="182"/>
        <v>0</v>
      </c>
      <c r="R401" s="169">
        <f t="shared" si="182"/>
        <v>100000</v>
      </c>
    </row>
    <row r="402" spans="2:18" ht="25.5" x14ac:dyDescent="0.2">
      <c r="B402" s="177" t="s">
        <v>348</v>
      </c>
      <c r="C402" s="103" t="s">
        <v>6</v>
      </c>
      <c r="D402" s="65" t="s">
        <v>131</v>
      </c>
      <c r="E402" s="65" t="s">
        <v>131</v>
      </c>
      <c r="F402" s="65" t="s">
        <v>131</v>
      </c>
      <c r="G402" s="65" t="s">
        <v>15</v>
      </c>
      <c r="H402" s="60" t="s">
        <v>131</v>
      </c>
      <c r="I402" s="262"/>
      <c r="J402" s="175">
        <f t="shared" si="182"/>
        <v>0</v>
      </c>
      <c r="K402" s="175">
        <f t="shared" si="182"/>
        <v>0</v>
      </c>
      <c r="L402" s="176">
        <f t="shared" si="182"/>
        <v>0</v>
      </c>
      <c r="M402" s="176">
        <f t="shared" si="182"/>
        <v>0</v>
      </c>
      <c r="N402" s="175">
        <f t="shared" si="182"/>
        <v>0</v>
      </c>
      <c r="O402" s="175">
        <f t="shared" si="182"/>
        <v>100000</v>
      </c>
      <c r="P402" s="176">
        <f t="shared" si="182"/>
        <v>0</v>
      </c>
      <c r="Q402" s="176">
        <f t="shared" si="182"/>
        <v>0</v>
      </c>
      <c r="R402" s="176">
        <f t="shared" si="182"/>
        <v>100000</v>
      </c>
    </row>
    <row r="403" spans="2:18" x14ac:dyDescent="0.2">
      <c r="B403" s="177" t="s">
        <v>62</v>
      </c>
      <c r="C403" s="103" t="s">
        <v>6</v>
      </c>
      <c r="D403" s="65" t="s">
        <v>131</v>
      </c>
      <c r="E403" s="65" t="s">
        <v>131</v>
      </c>
      <c r="F403" s="65" t="s">
        <v>131</v>
      </c>
      <c r="G403" s="65" t="s">
        <v>15</v>
      </c>
      <c r="H403" s="60" t="s">
        <v>131</v>
      </c>
      <c r="I403" s="262" t="s">
        <v>63</v>
      </c>
      <c r="J403" s="175">
        <f t="shared" si="182"/>
        <v>0</v>
      </c>
      <c r="K403" s="175">
        <f t="shared" si="182"/>
        <v>0</v>
      </c>
      <c r="L403" s="176">
        <f t="shared" si="182"/>
        <v>0</v>
      </c>
      <c r="M403" s="176">
        <f t="shared" si="182"/>
        <v>0</v>
      </c>
      <c r="N403" s="175">
        <v>0</v>
      </c>
      <c r="O403" s="175">
        <f t="shared" si="182"/>
        <v>100000</v>
      </c>
      <c r="P403" s="176">
        <f t="shared" si="182"/>
        <v>0</v>
      </c>
      <c r="Q403" s="176">
        <f t="shared" si="182"/>
        <v>0</v>
      </c>
      <c r="R403" s="176">
        <f t="shared" si="182"/>
        <v>100000</v>
      </c>
    </row>
    <row r="404" spans="2:18" x14ac:dyDescent="0.2">
      <c r="B404" s="237" t="s">
        <v>50</v>
      </c>
      <c r="C404" s="258" t="s">
        <v>6</v>
      </c>
      <c r="D404" s="123" t="s">
        <v>131</v>
      </c>
      <c r="E404" s="123" t="s">
        <v>131</v>
      </c>
      <c r="F404" s="123" t="s">
        <v>131</v>
      </c>
      <c r="G404" s="123" t="s">
        <v>15</v>
      </c>
      <c r="H404" s="83" t="s">
        <v>131</v>
      </c>
      <c r="I404" s="259">
        <v>870</v>
      </c>
      <c r="J404" s="224">
        <v>0</v>
      </c>
      <c r="K404" s="224"/>
      <c r="L404" s="225"/>
      <c r="M404" s="225"/>
      <c r="N404" s="224"/>
      <c r="O404" s="224">
        <v>100000</v>
      </c>
      <c r="P404" s="225"/>
      <c r="Q404" s="225"/>
      <c r="R404" s="225">
        <v>100000</v>
      </c>
    </row>
    <row r="405" spans="2:18" x14ac:dyDescent="0.2">
      <c r="B405" s="226"/>
      <c r="C405" s="268"/>
      <c r="D405" s="269"/>
      <c r="E405" s="269"/>
      <c r="F405" s="269"/>
      <c r="G405" s="269"/>
      <c r="H405" s="270"/>
      <c r="I405" s="205"/>
      <c r="J405" s="263"/>
      <c r="K405" s="263"/>
      <c r="L405" s="264"/>
      <c r="M405" s="264"/>
      <c r="N405" s="263"/>
      <c r="O405" s="263"/>
      <c r="P405" s="264"/>
      <c r="Q405" s="264"/>
      <c r="R405" s="264"/>
    </row>
    <row r="406" spans="2:18" ht="31.5" x14ac:dyDescent="0.2">
      <c r="B406" s="292" t="s">
        <v>46</v>
      </c>
      <c r="C406" s="255" t="s">
        <v>7</v>
      </c>
      <c r="D406" s="191" t="s">
        <v>131</v>
      </c>
      <c r="E406" s="191" t="s">
        <v>131</v>
      </c>
      <c r="F406" s="191" t="s">
        <v>131</v>
      </c>
      <c r="G406" s="191" t="s">
        <v>132</v>
      </c>
      <c r="H406" s="192" t="s">
        <v>131</v>
      </c>
      <c r="I406" s="256"/>
      <c r="J406" s="163">
        <f>J414+J426+J407+J423+J429</f>
        <v>39985507.770000003</v>
      </c>
      <c r="K406" s="163">
        <f t="shared" ref="K406:O406" si="183">K414+K426+K407+K423+K429</f>
        <v>39963601.280000001</v>
      </c>
      <c r="L406" s="163">
        <f t="shared" si="183"/>
        <v>40004471.280000001</v>
      </c>
      <c r="M406" s="163">
        <f t="shared" si="183"/>
        <v>0</v>
      </c>
      <c r="N406" s="163">
        <f t="shared" si="183"/>
        <v>0</v>
      </c>
      <c r="O406" s="163">
        <f t="shared" si="183"/>
        <v>50017682.770000003</v>
      </c>
      <c r="P406" s="169">
        <f t="shared" ref="P406" si="184">P414+P426+P407+P423+P429</f>
        <v>40497682.770000003</v>
      </c>
      <c r="Q406" s="163">
        <f t="shared" ref="Q406" si="185">Q414+Q426+Q407+Q423+Q429</f>
        <v>40422682.770000003</v>
      </c>
      <c r="R406" s="163">
        <f t="shared" ref="R406" si="186">R414+R426+R407+R423+R429</f>
        <v>50017682.770000003</v>
      </c>
    </row>
    <row r="407" spans="2:18" ht="25.5" x14ac:dyDescent="0.2">
      <c r="B407" s="177" t="s">
        <v>51</v>
      </c>
      <c r="C407" s="103" t="s">
        <v>7</v>
      </c>
      <c r="D407" s="65" t="s">
        <v>131</v>
      </c>
      <c r="E407" s="65" t="s">
        <v>131</v>
      </c>
      <c r="F407" s="65" t="s">
        <v>131</v>
      </c>
      <c r="G407" s="65" t="s">
        <v>13</v>
      </c>
      <c r="H407" s="60" t="s">
        <v>131</v>
      </c>
      <c r="I407" s="179"/>
      <c r="J407" s="175">
        <f>J408+J410+J412</f>
        <v>39963601.280000001</v>
      </c>
      <c r="K407" s="175">
        <f t="shared" ref="K407:P407" si="187">K408+K410+K412</f>
        <v>39963601.280000001</v>
      </c>
      <c r="L407" s="176">
        <f t="shared" si="187"/>
        <v>39963601.280000001</v>
      </c>
      <c r="M407" s="176">
        <f t="shared" si="187"/>
        <v>0</v>
      </c>
      <c r="N407" s="175">
        <f>N408+N410+N412</f>
        <v>0</v>
      </c>
      <c r="O407" s="175">
        <f>O408+O410+O412</f>
        <v>39963601.280000001</v>
      </c>
      <c r="P407" s="176">
        <f t="shared" si="187"/>
        <v>39963601.280000001</v>
      </c>
      <c r="Q407" s="176">
        <f>Q408+Q410+Q412</f>
        <v>39963601.280000001</v>
      </c>
      <c r="R407" s="176">
        <f>R408+R410+R412</f>
        <v>39963601.280000001</v>
      </c>
    </row>
    <row r="408" spans="2:18" ht="51" x14ac:dyDescent="0.2">
      <c r="B408" s="177" t="s">
        <v>67</v>
      </c>
      <c r="C408" s="103" t="s">
        <v>7</v>
      </c>
      <c r="D408" s="65" t="s">
        <v>131</v>
      </c>
      <c r="E408" s="65" t="s">
        <v>131</v>
      </c>
      <c r="F408" s="65" t="s">
        <v>131</v>
      </c>
      <c r="G408" s="65" t="s">
        <v>13</v>
      </c>
      <c r="H408" s="60" t="s">
        <v>131</v>
      </c>
      <c r="I408" s="179">
        <v>100</v>
      </c>
      <c r="J408" s="181">
        <f t="shared" ref="J408" si="188">J409</f>
        <v>27040758.48</v>
      </c>
      <c r="K408" s="181">
        <f t="shared" ref="K408:R408" si="189">K409</f>
        <v>39963601.280000001</v>
      </c>
      <c r="L408" s="181">
        <f t="shared" si="189"/>
        <v>39963601.280000001</v>
      </c>
      <c r="M408" s="181">
        <f t="shared" si="189"/>
        <v>0</v>
      </c>
      <c r="N408" s="181">
        <f t="shared" si="189"/>
        <v>0</v>
      </c>
      <c r="O408" s="181">
        <f t="shared" si="189"/>
        <v>27040758.48</v>
      </c>
      <c r="P408" s="182">
        <f t="shared" si="189"/>
        <v>27040758.48</v>
      </c>
      <c r="Q408" s="181">
        <f t="shared" si="189"/>
        <v>27040758.48</v>
      </c>
      <c r="R408" s="181">
        <f t="shared" si="189"/>
        <v>27040758.48</v>
      </c>
    </row>
    <row r="409" spans="2:18" x14ac:dyDescent="0.2">
      <c r="B409" s="177" t="s">
        <v>123</v>
      </c>
      <c r="C409" s="103" t="s">
        <v>7</v>
      </c>
      <c r="D409" s="65" t="s">
        <v>131</v>
      </c>
      <c r="E409" s="65" t="s">
        <v>131</v>
      </c>
      <c r="F409" s="65" t="s">
        <v>131</v>
      </c>
      <c r="G409" s="65" t="s">
        <v>13</v>
      </c>
      <c r="H409" s="60" t="s">
        <v>131</v>
      </c>
      <c r="I409" s="179" t="s">
        <v>66</v>
      </c>
      <c r="J409" s="181">
        <v>27040758.48</v>
      </c>
      <c r="K409" s="181">
        <v>39963601.280000001</v>
      </c>
      <c r="L409" s="181">
        <v>39963601.280000001</v>
      </c>
      <c r="M409" s="181"/>
      <c r="N409" s="181"/>
      <c r="O409" s="181">
        <v>27040758.48</v>
      </c>
      <c r="P409" s="182">
        <v>27040758.48</v>
      </c>
      <c r="Q409" s="181">
        <v>27040758.48</v>
      </c>
      <c r="R409" s="181">
        <v>27040758.48</v>
      </c>
    </row>
    <row r="410" spans="2:18" ht="25.5" x14ac:dyDescent="0.2">
      <c r="B410" s="177" t="s">
        <v>52</v>
      </c>
      <c r="C410" s="103" t="s">
        <v>7</v>
      </c>
      <c r="D410" s="65" t="s">
        <v>131</v>
      </c>
      <c r="E410" s="65" t="s">
        <v>131</v>
      </c>
      <c r="F410" s="65" t="s">
        <v>131</v>
      </c>
      <c r="G410" s="65" t="s">
        <v>13</v>
      </c>
      <c r="H410" s="60" t="s">
        <v>131</v>
      </c>
      <c r="I410" s="179">
        <v>200</v>
      </c>
      <c r="J410" s="181">
        <f t="shared" ref="J410" si="190">J411</f>
        <v>12776563.800000001</v>
      </c>
      <c r="K410" s="181">
        <f t="shared" ref="K410:R410" si="191">K411</f>
        <v>0</v>
      </c>
      <c r="L410" s="181">
        <f t="shared" si="191"/>
        <v>0</v>
      </c>
      <c r="M410" s="181">
        <f t="shared" si="191"/>
        <v>0</v>
      </c>
      <c r="N410" s="181">
        <f t="shared" si="191"/>
        <v>0</v>
      </c>
      <c r="O410" s="181">
        <f t="shared" si="191"/>
        <v>12776563.800000001</v>
      </c>
      <c r="P410" s="182">
        <f t="shared" si="191"/>
        <v>12776563.800000001</v>
      </c>
      <c r="Q410" s="181">
        <f t="shared" si="191"/>
        <v>12776563.800000001</v>
      </c>
      <c r="R410" s="181">
        <f t="shared" si="191"/>
        <v>12776563.800000001</v>
      </c>
    </row>
    <row r="411" spans="2:18" ht="25.5" x14ac:dyDescent="0.2">
      <c r="B411" s="177" t="s">
        <v>54</v>
      </c>
      <c r="C411" s="103" t="s">
        <v>7</v>
      </c>
      <c r="D411" s="65" t="s">
        <v>131</v>
      </c>
      <c r="E411" s="65" t="s">
        <v>131</v>
      </c>
      <c r="F411" s="65" t="s">
        <v>131</v>
      </c>
      <c r="G411" s="65" t="s">
        <v>13</v>
      </c>
      <c r="H411" s="60" t="s">
        <v>131</v>
      </c>
      <c r="I411" s="179">
        <v>240</v>
      </c>
      <c r="J411" s="181">
        <v>12776563.800000001</v>
      </c>
      <c r="K411" s="181"/>
      <c r="L411" s="181"/>
      <c r="M411" s="181"/>
      <c r="N411" s="181"/>
      <c r="O411" s="181">
        <v>12776563.800000001</v>
      </c>
      <c r="P411" s="182">
        <v>12776563.800000001</v>
      </c>
      <c r="Q411" s="181">
        <v>12776563.800000001</v>
      </c>
      <c r="R411" s="181">
        <v>12776563.800000001</v>
      </c>
    </row>
    <row r="412" spans="2:18" x14ac:dyDescent="0.2">
      <c r="B412" s="177" t="s">
        <v>62</v>
      </c>
      <c r="C412" s="103" t="s">
        <v>7</v>
      </c>
      <c r="D412" s="65" t="s">
        <v>131</v>
      </c>
      <c r="E412" s="65" t="s">
        <v>131</v>
      </c>
      <c r="F412" s="65" t="s">
        <v>131</v>
      </c>
      <c r="G412" s="65" t="s">
        <v>13</v>
      </c>
      <c r="H412" s="60" t="s">
        <v>131</v>
      </c>
      <c r="I412" s="179">
        <v>800</v>
      </c>
      <c r="J412" s="181">
        <f t="shared" ref="J412" si="192">J413</f>
        <v>146279</v>
      </c>
      <c r="K412" s="181">
        <f t="shared" ref="K412:R412" si="193">K413</f>
        <v>0</v>
      </c>
      <c r="L412" s="181">
        <f t="shared" si="193"/>
        <v>0</v>
      </c>
      <c r="M412" s="181">
        <f t="shared" si="193"/>
        <v>0</v>
      </c>
      <c r="N412" s="181">
        <f t="shared" si="193"/>
        <v>0</v>
      </c>
      <c r="O412" s="181">
        <f t="shared" si="193"/>
        <v>146279</v>
      </c>
      <c r="P412" s="182">
        <f t="shared" si="193"/>
        <v>146279</v>
      </c>
      <c r="Q412" s="181">
        <f t="shared" si="193"/>
        <v>146279</v>
      </c>
      <c r="R412" s="181">
        <f t="shared" si="193"/>
        <v>146279</v>
      </c>
    </row>
    <row r="413" spans="2:18" x14ac:dyDescent="0.2">
      <c r="B413" s="177" t="s">
        <v>64</v>
      </c>
      <c r="C413" s="103" t="s">
        <v>7</v>
      </c>
      <c r="D413" s="65" t="s">
        <v>131</v>
      </c>
      <c r="E413" s="65" t="s">
        <v>131</v>
      </c>
      <c r="F413" s="65" t="s">
        <v>131</v>
      </c>
      <c r="G413" s="65" t="s">
        <v>13</v>
      </c>
      <c r="H413" s="60" t="s">
        <v>131</v>
      </c>
      <c r="I413" s="179">
        <v>850</v>
      </c>
      <c r="J413" s="181">
        <v>146279</v>
      </c>
      <c r="K413" s="181"/>
      <c r="L413" s="181"/>
      <c r="M413" s="181"/>
      <c r="N413" s="181"/>
      <c r="O413" s="181">
        <v>146279</v>
      </c>
      <c r="P413" s="182">
        <v>146279</v>
      </c>
      <c r="Q413" s="181">
        <v>146279</v>
      </c>
      <c r="R413" s="181">
        <v>146279</v>
      </c>
    </row>
    <row r="414" spans="2:18" ht="25.5" x14ac:dyDescent="0.2">
      <c r="B414" s="173" t="s">
        <v>47</v>
      </c>
      <c r="C414" s="103" t="s">
        <v>7</v>
      </c>
      <c r="D414" s="65" t="s">
        <v>131</v>
      </c>
      <c r="E414" s="65" t="s">
        <v>131</v>
      </c>
      <c r="F414" s="65" t="s">
        <v>131</v>
      </c>
      <c r="G414" s="65" t="s">
        <v>16</v>
      </c>
      <c r="H414" s="60" t="s">
        <v>131</v>
      </c>
      <c r="I414" s="179"/>
      <c r="J414" s="175">
        <f>J417+J421+J415+J419</f>
        <v>21906.489999999998</v>
      </c>
      <c r="K414" s="175">
        <f t="shared" ref="K414:P414" si="194">K417+K421+K415+K419</f>
        <v>0</v>
      </c>
      <c r="L414" s="176">
        <f t="shared" si="194"/>
        <v>0</v>
      </c>
      <c r="M414" s="176">
        <f t="shared" si="194"/>
        <v>0</v>
      </c>
      <c r="N414" s="175">
        <f>N417+N421+N415+N419</f>
        <v>0</v>
      </c>
      <c r="O414" s="175">
        <f>O417+O421+O415+O419</f>
        <v>277481.49</v>
      </c>
      <c r="P414" s="176">
        <f t="shared" si="194"/>
        <v>277481.49</v>
      </c>
      <c r="Q414" s="176">
        <f>Q417+Q421+Q415+Q419</f>
        <v>202481.49</v>
      </c>
      <c r="R414" s="176">
        <f>R417+R421+R415+R419</f>
        <v>277481.49</v>
      </c>
    </row>
    <row r="415" spans="2:18" ht="51" hidden="1" x14ac:dyDescent="0.2">
      <c r="B415" s="177" t="s">
        <v>67</v>
      </c>
      <c r="C415" s="91" t="s">
        <v>7</v>
      </c>
      <c r="D415" s="59" t="s">
        <v>131</v>
      </c>
      <c r="E415" s="59" t="s">
        <v>131</v>
      </c>
      <c r="F415" s="59" t="s">
        <v>131</v>
      </c>
      <c r="G415" s="59" t="s">
        <v>16</v>
      </c>
      <c r="H415" s="60" t="s">
        <v>131</v>
      </c>
      <c r="I415" s="179" t="s">
        <v>60</v>
      </c>
      <c r="J415" s="181">
        <f t="shared" ref="J415:R415" si="195">J416</f>
        <v>0</v>
      </c>
      <c r="K415" s="181">
        <f t="shared" si="195"/>
        <v>0</v>
      </c>
      <c r="L415" s="181">
        <f t="shared" si="195"/>
        <v>0</v>
      </c>
      <c r="M415" s="181">
        <f t="shared" si="195"/>
        <v>0</v>
      </c>
      <c r="N415" s="181">
        <f t="shared" si="195"/>
        <v>0</v>
      </c>
      <c r="O415" s="181">
        <f t="shared" si="195"/>
        <v>0</v>
      </c>
      <c r="P415" s="182">
        <f t="shared" si="195"/>
        <v>0</v>
      </c>
      <c r="Q415" s="181">
        <f t="shared" si="195"/>
        <v>0</v>
      </c>
      <c r="R415" s="181">
        <f t="shared" si="195"/>
        <v>0</v>
      </c>
    </row>
    <row r="416" spans="2:18" ht="25.5" hidden="1" x14ac:dyDescent="0.2">
      <c r="B416" s="177" t="s">
        <v>61</v>
      </c>
      <c r="C416" s="91" t="s">
        <v>7</v>
      </c>
      <c r="D416" s="59" t="s">
        <v>131</v>
      </c>
      <c r="E416" s="59" t="s">
        <v>131</v>
      </c>
      <c r="F416" s="59" t="s">
        <v>131</v>
      </c>
      <c r="G416" s="59" t="s">
        <v>16</v>
      </c>
      <c r="H416" s="60" t="s">
        <v>131</v>
      </c>
      <c r="I416" s="179" t="s">
        <v>166</v>
      </c>
      <c r="J416" s="181"/>
      <c r="K416" s="181"/>
      <c r="L416" s="181"/>
      <c r="M416" s="181"/>
      <c r="N416" s="181"/>
      <c r="O416" s="181"/>
      <c r="P416" s="182"/>
      <c r="Q416" s="181"/>
      <c r="R416" s="181"/>
    </row>
    <row r="417" spans="2:18" ht="25.5" x14ac:dyDescent="0.2">
      <c r="B417" s="177" t="s">
        <v>52</v>
      </c>
      <c r="C417" s="91" t="s">
        <v>7</v>
      </c>
      <c r="D417" s="59" t="s">
        <v>131</v>
      </c>
      <c r="E417" s="59" t="s">
        <v>131</v>
      </c>
      <c r="F417" s="59" t="s">
        <v>131</v>
      </c>
      <c r="G417" s="59" t="s">
        <v>16</v>
      </c>
      <c r="H417" s="60" t="s">
        <v>131</v>
      </c>
      <c r="I417" s="179">
        <v>200</v>
      </c>
      <c r="J417" s="181">
        <f t="shared" ref="J417:R417" si="196">J418</f>
        <v>21906.489999999998</v>
      </c>
      <c r="K417" s="181">
        <f t="shared" si="196"/>
        <v>0</v>
      </c>
      <c r="L417" s="181">
        <f t="shared" si="196"/>
        <v>0</v>
      </c>
      <c r="M417" s="181">
        <f t="shared" si="196"/>
        <v>0</v>
      </c>
      <c r="N417" s="181">
        <f t="shared" si="196"/>
        <v>0</v>
      </c>
      <c r="O417" s="181">
        <f t="shared" si="196"/>
        <v>202481.49</v>
      </c>
      <c r="P417" s="182">
        <f t="shared" si="196"/>
        <v>202481.49</v>
      </c>
      <c r="Q417" s="181">
        <f t="shared" si="196"/>
        <v>202481.49</v>
      </c>
      <c r="R417" s="181">
        <f t="shared" si="196"/>
        <v>202481.49</v>
      </c>
    </row>
    <row r="418" spans="2:18" ht="25.5" x14ac:dyDescent="0.2">
      <c r="B418" s="177" t="s">
        <v>54</v>
      </c>
      <c r="C418" s="91" t="s">
        <v>7</v>
      </c>
      <c r="D418" s="59" t="s">
        <v>131</v>
      </c>
      <c r="E418" s="59" t="s">
        <v>131</v>
      </c>
      <c r="F418" s="59" t="s">
        <v>131</v>
      </c>
      <c r="G418" s="59" t="s">
        <v>16</v>
      </c>
      <c r="H418" s="60" t="s">
        <v>131</v>
      </c>
      <c r="I418" s="179">
        <v>240</v>
      </c>
      <c r="J418" s="181">
        <f>4167.99+17738.5</f>
        <v>21906.489999999998</v>
      </c>
      <c r="K418" s="181"/>
      <c r="L418" s="181"/>
      <c r="M418" s="181"/>
      <c r="N418" s="181"/>
      <c r="O418" s="181">
        <f>78000+124481.49</f>
        <v>202481.49</v>
      </c>
      <c r="P418" s="182">
        <f>78000+124481.49</f>
        <v>202481.49</v>
      </c>
      <c r="Q418" s="181">
        <f>78000+124481.49</f>
        <v>202481.49</v>
      </c>
      <c r="R418" s="181">
        <f>78000+124481.49</f>
        <v>202481.49</v>
      </c>
    </row>
    <row r="419" spans="2:18" ht="25.5" hidden="1" x14ac:dyDescent="0.2">
      <c r="B419" s="241" t="s">
        <v>149</v>
      </c>
      <c r="C419" s="91" t="s">
        <v>7</v>
      </c>
      <c r="D419" s="59" t="s">
        <v>131</v>
      </c>
      <c r="E419" s="59" t="s">
        <v>131</v>
      </c>
      <c r="F419" s="59" t="s">
        <v>131</v>
      </c>
      <c r="G419" s="59" t="s">
        <v>16</v>
      </c>
      <c r="H419" s="60" t="s">
        <v>131</v>
      </c>
      <c r="I419" s="179" t="s">
        <v>57</v>
      </c>
      <c r="J419" s="181">
        <f t="shared" ref="J419:R419" si="197">J420</f>
        <v>0</v>
      </c>
      <c r="K419" s="181">
        <f t="shared" si="197"/>
        <v>0</v>
      </c>
      <c r="L419" s="181">
        <f t="shared" si="197"/>
        <v>0</v>
      </c>
      <c r="M419" s="181">
        <f t="shared" si="197"/>
        <v>0</v>
      </c>
      <c r="N419" s="181">
        <f t="shared" si="197"/>
        <v>0</v>
      </c>
      <c r="O419" s="181">
        <f t="shared" si="197"/>
        <v>0</v>
      </c>
      <c r="P419" s="182">
        <f t="shared" si="197"/>
        <v>0</v>
      </c>
      <c r="Q419" s="181">
        <f t="shared" si="197"/>
        <v>0</v>
      </c>
      <c r="R419" s="181">
        <f t="shared" si="197"/>
        <v>0</v>
      </c>
    </row>
    <row r="420" spans="2:18" hidden="1" x14ac:dyDescent="0.2">
      <c r="B420" s="177" t="s">
        <v>150</v>
      </c>
      <c r="C420" s="91" t="s">
        <v>7</v>
      </c>
      <c r="D420" s="59" t="s">
        <v>131</v>
      </c>
      <c r="E420" s="59" t="s">
        <v>131</v>
      </c>
      <c r="F420" s="59" t="s">
        <v>131</v>
      </c>
      <c r="G420" s="59" t="s">
        <v>16</v>
      </c>
      <c r="H420" s="60" t="s">
        <v>131</v>
      </c>
      <c r="I420" s="179" t="s">
        <v>148</v>
      </c>
      <c r="J420" s="181"/>
      <c r="K420" s="181"/>
      <c r="L420" s="181"/>
      <c r="M420" s="181"/>
      <c r="N420" s="181"/>
      <c r="O420" s="181"/>
      <c r="P420" s="182"/>
      <c r="Q420" s="181"/>
      <c r="R420" s="181"/>
    </row>
    <row r="421" spans="2:18" x14ac:dyDescent="0.2">
      <c r="B421" s="177" t="s">
        <v>62</v>
      </c>
      <c r="C421" s="91" t="s">
        <v>7</v>
      </c>
      <c r="D421" s="59" t="s">
        <v>131</v>
      </c>
      <c r="E421" s="59" t="s">
        <v>131</v>
      </c>
      <c r="F421" s="59" t="s">
        <v>131</v>
      </c>
      <c r="G421" s="59" t="s">
        <v>16</v>
      </c>
      <c r="H421" s="60" t="s">
        <v>131</v>
      </c>
      <c r="I421" s="179" t="s">
        <v>63</v>
      </c>
      <c r="J421" s="181">
        <f t="shared" ref="J421:R421" si="198">J422</f>
        <v>0</v>
      </c>
      <c r="K421" s="181">
        <f t="shared" si="198"/>
        <v>0</v>
      </c>
      <c r="L421" s="181">
        <f t="shared" si="198"/>
        <v>0</v>
      </c>
      <c r="M421" s="181">
        <f t="shared" si="198"/>
        <v>0</v>
      </c>
      <c r="N421" s="181">
        <f t="shared" si="198"/>
        <v>0</v>
      </c>
      <c r="O421" s="181">
        <f t="shared" si="198"/>
        <v>75000</v>
      </c>
      <c r="P421" s="182">
        <f t="shared" si="198"/>
        <v>75000</v>
      </c>
      <c r="Q421" s="181">
        <f t="shared" si="198"/>
        <v>0</v>
      </c>
      <c r="R421" s="181">
        <f t="shared" si="198"/>
        <v>75000</v>
      </c>
    </row>
    <row r="422" spans="2:18" x14ac:dyDescent="0.2">
      <c r="B422" s="177" t="s">
        <v>64</v>
      </c>
      <c r="C422" s="91" t="s">
        <v>7</v>
      </c>
      <c r="D422" s="59" t="s">
        <v>131</v>
      </c>
      <c r="E422" s="59" t="s">
        <v>131</v>
      </c>
      <c r="F422" s="59" t="s">
        <v>131</v>
      </c>
      <c r="G422" s="59" t="s">
        <v>16</v>
      </c>
      <c r="H422" s="60" t="s">
        <v>131</v>
      </c>
      <c r="I422" s="179" t="s">
        <v>65</v>
      </c>
      <c r="J422" s="181">
        <v>0</v>
      </c>
      <c r="K422" s="181"/>
      <c r="L422" s="181"/>
      <c r="M422" s="181"/>
      <c r="N422" s="181"/>
      <c r="O422" s="181">
        <v>75000</v>
      </c>
      <c r="P422" s="182">
        <v>75000</v>
      </c>
      <c r="Q422" s="181">
        <v>0</v>
      </c>
      <c r="R422" s="181">
        <v>75000</v>
      </c>
    </row>
    <row r="423" spans="2:18" hidden="1" x14ac:dyDescent="0.2">
      <c r="B423" s="218" t="s">
        <v>387</v>
      </c>
      <c r="C423" s="91" t="s">
        <v>7</v>
      </c>
      <c r="D423" s="59" t="s">
        <v>131</v>
      </c>
      <c r="E423" s="59" t="s">
        <v>131</v>
      </c>
      <c r="F423" s="59" t="s">
        <v>131</v>
      </c>
      <c r="G423" s="59" t="s">
        <v>388</v>
      </c>
      <c r="H423" s="60" t="s">
        <v>131</v>
      </c>
      <c r="I423" s="179"/>
      <c r="J423" s="181">
        <f t="shared" ref="J423:R424" si="199">J424</f>
        <v>0</v>
      </c>
      <c r="K423" s="181">
        <f t="shared" si="199"/>
        <v>0</v>
      </c>
      <c r="L423" s="399">
        <f t="shared" si="199"/>
        <v>40870</v>
      </c>
      <c r="M423" s="180"/>
      <c r="N423" s="404">
        <f t="shared" si="199"/>
        <v>0</v>
      </c>
      <c r="O423" s="182">
        <f t="shared" si="199"/>
        <v>0</v>
      </c>
      <c r="P423" s="182">
        <f t="shared" si="199"/>
        <v>0</v>
      </c>
      <c r="Q423" s="181">
        <f t="shared" si="199"/>
        <v>0</v>
      </c>
      <c r="R423" s="182">
        <f t="shared" si="199"/>
        <v>0</v>
      </c>
    </row>
    <row r="424" spans="2:18" hidden="1" x14ac:dyDescent="0.2">
      <c r="B424" s="177" t="s">
        <v>62</v>
      </c>
      <c r="C424" s="91" t="s">
        <v>7</v>
      </c>
      <c r="D424" s="59" t="s">
        <v>131</v>
      </c>
      <c r="E424" s="59" t="s">
        <v>131</v>
      </c>
      <c r="F424" s="59" t="s">
        <v>131</v>
      </c>
      <c r="G424" s="59" t="s">
        <v>388</v>
      </c>
      <c r="H424" s="60" t="s">
        <v>131</v>
      </c>
      <c r="I424" s="179" t="s">
        <v>63</v>
      </c>
      <c r="J424" s="181">
        <f t="shared" si="199"/>
        <v>0</v>
      </c>
      <c r="K424" s="181">
        <f t="shared" si="199"/>
        <v>0</v>
      </c>
      <c r="L424" s="399">
        <f t="shared" si="199"/>
        <v>40870</v>
      </c>
      <c r="M424" s="180"/>
      <c r="N424" s="404">
        <f t="shared" si="199"/>
        <v>0</v>
      </c>
      <c r="O424" s="182">
        <f t="shared" si="199"/>
        <v>0</v>
      </c>
      <c r="P424" s="182">
        <f t="shared" si="199"/>
        <v>0</v>
      </c>
      <c r="Q424" s="181">
        <f t="shared" si="199"/>
        <v>0</v>
      </c>
      <c r="R424" s="182">
        <f t="shared" si="199"/>
        <v>0</v>
      </c>
    </row>
    <row r="425" spans="2:18" hidden="1" x14ac:dyDescent="0.2">
      <c r="B425" s="177" t="s">
        <v>64</v>
      </c>
      <c r="C425" s="91" t="s">
        <v>7</v>
      </c>
      <c r="D425" s="59" t="s">
        <v>131</v>
      </c>
      <c r="E425" s="59" t="s">
        <v>131</v>
      </c>
      <c r="F425" s="59" t="s">
        <v>131</v>
      </c>
      <c r="G425" s="59" t="s">
        <v>388</v>
      </c>
      <c r="H425" s="60" t="s">
        <v>131</v>
      </c>
      <c r="I425" s="179" t="s">
        <v>65</v>
      </c>
      <c r="J425" s="181"/>
      <c r="K425" s="181">
        <v>0</v>
      </c>
      <c r="L425" s="399">
        <v>40870</v>
      </c>
      <c r="M425" s="180"/>
      <c r="N425" s="404">
        <v>0</v>
      </c>
      <c r="O425" s="182">
        <v>0</v>
      </c>
      <c r="P425" s="182">
        <v>0</v>
      </c>
      <c r="Q425" s="181">
        <v>0</v>
      </c>
      <c r="R425" s="182">
        <v>0</v>
      </c>
    </row>
    <row r="426" spans="2:18" x14ac:dyDescent="0.2">
      <c r="B426" s="173" t="s">
        <v>48</v>
      </c>
      <c r="C426" s="103" t="s">
        <v>7</v>
      </c>
      <c r="D426" s="65" t="s">
        <v>131</v>
      </c>
      <c r="E426" s="65" t="s">
        <v>131</v>
      </c>
      <c r="F426" s="65" t="s">
        <v>131</v>
      </c>
      <c r="G426" s="65" t="s">
        <v>8</v>
      </c>
      <c r="H426" s="60" t="s">
        <v>131</v>
      </c>
      <c r="I426" s="179"/>
      <c r="J426" s="175">
        <f t="shared" ref="J426:Q427" si="200">J427</f>
        <v>0</v>
      </c>
      <c r="K426" s="175">
        <f t="shared" si="200"/>
        <v>0</v>
      </c>
      <c r="L426" s="176">
        <f t="shared" si="200"/>
        <v>0</v>
      </c>
      <c r="M426" s="176">
        <f t="shared" si="200"/>
        <v>0</v>
      </c>
      <c r="N426" s="175">
        <f t="shared" si="200"/>
        <v>0</v>
      </c>
      <c r="O426" s="175">
        <f t="shared" si="200"/>
        <v>256600</v>
      </c>
      <c r="P426" s="176">
        <f t="shared" si="200"/>
        <v>256600</v>
      </c>
      <c r="Q426" s="176">
        <f t="shared" si="200"/>
        <v>256600</v>
      </c>
      <c r="R426" s="176">
        <f>R427</f>
        <v>256600</v>
      </c>
    </row>
    <row r="427" spans="2:18" ht="25.5" x14ac:dyDescent="0.2">
      <c r="B427" s="177" t="s">
        <v>52</v>
      </c>
      <c r="C427" s="103" t="s">
        <v>7</v>
      </c>
      <c r="D427" s="65" t="s">
        <v>131</v>
      </c>
      <c r="E427" s="65" t="s">
        <v>131</v>
      </c>
      <c r="F427" s="65" t="s">
        <v>131</v>
      </c>
      <c r="G427" s="65" t="s">
        <v>8</v>
      </c>
      <c r="H427" s="60" t="s">
        <v>131</v>
      </c>
      <c r="I427" s="179">
        <v>200</v>
      </c>
      <c r="J427" s="175">
        <f t="shared" si="200"/>
        <v>0</v>
      </c>
      <c r="K427" s="175">
        <f t="shared" si="200"/>
        <v>0</v>
      </c>
      <c r="L427" s="176">
        <f t="shared" si="200"/>
        <v>0</v>
      </c>
      <c r="M427" s="176">
        <f t="shared" si="200"/>
        <v>0</v>
      </c>
      <c r="N427" s="175">
        <f t="shared" si="200"/>
        <v>0</v>
      </c>
      <c r="O427" s="175">
        <f t="shared" si="200"/>
        <v>256600</v>
      </c>
      <c r="P427" s="176">
        <f t="shared" si="200"/>
        <v>256600</v>
      </c>
      <c r="Q427" s="176">
        <f>Q428</f>
        <v>256600</v>
      </c>
      <c r="R427" s="176">
        <f>R428</f>
        <v>256600</v>
      </c>
    </row>
    <row r="428" spans="2:18" ht="25.5" x14ac:dyDescent="0.2">
      <c r="B428" s="177" t="s">
        <v>54</v>
      </c>
      <c r="C428" s="103" t="s">
        <v>7</v>
      </c>
      <c r="D428" s="65" t="s">
        <v>131</v>
      </c>
      <c r="E428" s="65" t="s">
        <v>131</v>
      </c>
      <c r="F428" s="65" t="s">
        <v>131</v>
      </c>
      <c r="G428" s="65" t="s">
        <v>8</v>
      </c>
      <c r="H428" s="60" t="s">
        <v>131</v>
      </c>
      <c r="I428" s="179">
        <v>240</v>
      </c>
      <c r="J428" s="175">
        <v>0</v>
      </c>
      <c r="K428" s="175"/>
      <c r="L428" s="176"/>
      <c r="M428" s="176"/>
      <c r="N428" s="175"/>
      <c r="O428" s="175">
        <f>176600+80000</f>
        <v>256600</v>
      </c>
      <c r="P428" s="176">
        <f t="shared" ref="P428:R428" si="201">176600+80000</f>
        <v>256600</v>
      </c>
      <c r="Q428" s="175">
        <f t="shared" si="201"/>
        <v>256600</v>
      </c>
      <c r="R428" s="175">
        <f t="shared" si="201"/>
        <v>256600</v>
      </c>
    </row>
    <row r="429" spans="2:18" x14ac:dyDescent="0.2">
      <c r="B429" s="177" t="s">
        <v>403</v>
      </c>
      <c r="C429" s="91" t="s">
        <v>7</v>
      </c>
      <c r="D429" s="59" t="s">
        <v>131</v>
      </c>
      <c r="E429" s="59" t="s">
        <v>131</v>
      </c>
      <c r="F429" s="59" t="s">
        <v>131</v>
      </c>
      <c r="G429" s="59" t="s">
        <v>400</v>
      </c>
      <c r="H429" s="60" t="s">
        <v>131</v>
      </c>
      <c r="I429" s="262"/>
      <c r="J429" s="181">
        <f t="shared" ref="J429:K430" si="202">J430</f>
        <v>0</v>
      </c>
      <c r="K429" s="181">
        <f t="shared" si="202"/>
        <v>0</v>
      </c>
      <c r="L429" s="181"/>
      <c r="M429" s="180"/>
      <c r="N429" s="181">
        <f t="shared" ref="N429:R430" si="203">N430</f>
        <v>0</v>
      </c>
      <c r="O429" s="181">
        <f t="shared" si="203"/>
        <v>9520000</v>
      </c>
      <c r="P429" s="182">
        <f t="shared" si="203"/>
        <v>0</v>
      </c>
      <c r="Q429" s="181">
        <f t="shared" si="203"/>
        <v>0</v>
      </c>
      <c r="R429" s="181">
        <f t="shared" si="203"/>
        <v>9520000</v>
      </c>
    </row>
    <row r="430" spans="2:18" x14ac:dyDescent="0.2">
      <c r="B430" s="177" t="s">
        <v>404</v>
      </c>
      <c r="C430" s="91" t="s">
        <v>7</v>
      </c>
      <c r="D430" s="59" t="s">
        <v>131</v>
      </c>
      <c r="E430" s="59" t="s">
        <v>131</v>
      </c>
      <c r="F430" s="59" t="s">
        <v>131</v>
      </c>
      <c r="G430" s="59" t="s">
        <v>400</v>
      </c>
      <c r="H430" s="60" t="s">
        <v>131</v>
      </c>
      <c r="I430" s="262" t="s">
        <v>398</v>
      </c>
      <c r="J430" s="181">
        <f t="shared" si="202"/>
        <v>0</v>
      </c>
      <c r="K430" s="181">
        <f t="shared" si="202"/>
        <v>0</v>
      </c>
      <c r="L430" s="181"/>
      <c r="M430" s="180"/>
      <c r="N430" s="181">
        <f t="shared" si="203"/>
        <v>0</v>
      </c>
      <c r="O430" s="181">
        <f t="shared" si="203"/>
        <v>9520000</v>
      </c>
      <c r="P430" s="182">
        <f t="shared" si="203"/>
        <v>0</v>
      </c>
      <c r="Q430" s="181">
        <f t="shared" si="203"/>
        <v>0</v>
      </c>
      <c r="R430" s="181">
        <f t="shared" si="203"/>
        <v>9520000</v>
      </c>
    </row>
    <row r="431" spans="2:18" ht="10.5" customHeight="1" x14ac:dyDescent="0.2">
      <c r="B431" s="237" t="s">
        <v>403</v>
      </c>
      <c r="C431" s="110" t="s">
        <v>7</v>
      </c>
      <c r="D431" s="81" t="s">
        <v>131</v>
      </c>
      <c r="E431" s="81" t="s">
        <v>131</v>
      </c>
      <c r="F431" s="81" t="s">
        <v>131</v>
      </c>
      <c r="G431" s="81" t="s">
        <v>400</v>
      </c>
      <c r="H431" s="83" t="s">
        <v>131</v>
      </c>
      <c r="I431" s="259" t="s">
        <v>399</v>
      </c>
      <c r="J431" s="278">
        <v>0</v>
      </c>
      <c r="K431" s="278"/>
      <c r="L431" s="278"/>
      <c r="M431" s="277"/>
      <c r="N431" s="278"/>
      <c r="O431" s="278">
        <v>9520000</v>
      </c>
      <c r="P431" s="279"/>
      <c r="Q431" s="278"/>
      <c r="R431" s="278">
        <v>9520000</v>
      </c>
    </row>
    <row r="432" spans="2:18" hidden="1" x14ac:dyDescent="0.2">
      <c r="B432" s="237"/>
      <c r="C432" s="258"/>
      <c r="D432" s="123"/>
      <c r="E432" s="123"/>
      <c r="F432" s="123"/>
      <c r="G432" s="123"/>
      <c r="H432" s="83"/>
      <c r="I432" s="260"/>
      <c r="J432" s="224"/>
      <c r="K432" s="224"/>
      <c r="L432" s="225"/>
      <c r="M432" s="225"/>
      <c r="N432" s="224"/>
      <c r="O432" s="224"/>
      <c r="P432" s="225"/>
      <c r="Q432" s="225"/>
      <c r="R432" s="225"/>
    </row>
    <row r="433" spans="2:18" ht="31.5" x14ac:dyDescent="0.2">
      <c r="B433" s="164" t="s">
        <v>366</v>
      </c>
      <c r="C433" s="202" t="s">
        <v>295</v>
      </c>
      <c r="D433" s="203" t="s">
        <v>131</v>
      </c>
      <c r="E433" s="203" t="s">
        <v>131</v>
      </c>
      <c r="F433" s="203" t="s">
        <v>131</v>
      </c>
      <c r="G433" s="203" t="s">
        <v>132</v>
      </c>
      <c r="H433" s="204" t="s">
        <v>131</v>
      </c>
      <c r="I433" s="270"/>
      <c r="J433" s="163">
        <f t="shared" ref="J433:R433" si="204">J434</f>
        <v>2557823.4</v>
      </c>
      <c r="K433" s="163">
        <f t="shared" si="204"/>
        <v>2814127.19</v>
      </c>
      <c r="L433" s="163">
        <f t="shared" si="204"/>
        <v>2920169.48</v>
      </c>
      <c r="M433" s="163">
        <f t="shared" si="204"/>
        <v>2557823.4</v>
      </c>
      <c r="N433" s="163">
        <f t="shared" si="204"/>
        <v>2814127.19</v>
      </c>
      <c r="O433" s="163">
        <f t="shared" si="204"/>
        <v>2814127.19</v>
      </c>
      <c r="P433" s="169">
        <f t="shared" si="204"/>
        <v>2557823.4</v>
      </c>
      <c r="Q433" s="163">
        <f t="shared" si="204"/>
        <v>2814127.19</v>
      </c>
      <c r="R433" s="163">
        <f t="shared" si="204"/>
        <v>2920169.48</v>
      </c>
    </row>
    <row r="434" spans="2:18" ht="51" x14ac:dyDescent="0.2">
      <c r="B434" s="177" t="s">
        <v>273</v>
      </c>
      <c r="C434" s="91" t="s">
        <v>295</v>
      </c>
      <c r="D434" s="59" t="s">
        <v>131</v>
      </c>
      <c r="E434" s="59" t="s">
        <v>131</v>
      </c>
      <c r="F434" s="59" t="s">
        <v>131</v>
      </c>
      <c r="G434" s="59" t="s">
        <v>272</v>
      </c>
      <c r="H434" s="60" t="s">
        <v>133</v>
      </c>
      <c r="I434" s="262"/>
      <c r="J434" s="175">
        <f>J435+J437</f>
        <v>2557823.4</v>
      </c>
      <c r="K434" s="175">
        <f t="shared" ref="K434:P434" si="205">K435+K437</f>
        <v>2814127.19</v>
      </c>
      <c r="L434" s="175">
        <f t="shared" si="205"/>
        <v>2920169.48</v>
      </c>
      <c r="M434" s="175">
        <f t="shared" si="205"/>
        <v>2557823.4</v>
      </c>
      <c r="N434" s="175">
        <f>N435+N437</f>
        <v>2814127.19</v>
      </c>
      <c r="O434" s="175">
        <f>O435+O437</f>
        <v>2814127.19</v>
      </c>
      <c r="P434" s="176">
        <f t="shared" si="205"/>
        <v>2557823.4</v>
      </c>
      <c r="Q434" s="175">
        <f>Q435+Q437</f>
        <v>2814127.19</v>
      </c>
      <c r="R434" s="175">
        <f>R435+R437</f>
        <v>2920169.48</v>
      </c>
    </row>
    <row r="435" spans="2:18" ht="51" x14ac:dyDescent="0.2">
      <c r="B435" s="177" t="s">
        <v>67</v>
      </c>
      <c r="C435" s="91" t="s">
        <v>295</v>
      </c>
      <c r="D435" s="59" t="s">
        <v>131</v>
      </c>
      <c r="E435" s="59" t="s">
        <v>131</v>
      </c>
      <c r="F435" s="59" t="s">
        <v>131</v>
      </c>
      <c r="G435" s="59" t="s">
        <v>272</v>
      </c>
      <c r="H435" s="60" t="s">
        <v>133</v>
      </c>
      <c r="I435" s="262" t="s">
        <v>60</v>
      </c>
      <c r="J435" s="175">
        <f t="shared" ref="J435:R435" si="206">J436</f>
        <v>2186663.8199999998</v>
      </c>
      <c r="K435" s="175">
        <f t="shared" si="206"/>
        <v>2814127.19</v>
      </c>
      <c r="L435" s="175">
        <f t="shared" si="206"/>
        <v>2920169.48</v>
      </c>
      <c r="M435" s="175">
        <f t="shared" si="206"/>
        <v>2557823.4</v>
      </c>
      <c r="N435" s="175">
        <f t="shared" si="206"/>
        <v>2814127.19</v>
      </c>
      <c r="O435" s="175">
        <f t="shared" si="206"/>
        <v>2257755.0099999998</v>
      </c>
      <c r="P435" s="176">
        <f t="shared" si="206"/>
        <v>2557823.4</v>
      </c>
      <c r="Q435" s="175">
        <f t="shared" si="206"/>
        <v>2814127.19</v>
      </c>
      <c r="R435" s="175">
        <f t="shared" si="206"/>
        <v>2365095.59</v>
      </c>
    </row>
    <row r="436" spans="2:18" ht="25.5" x14ac:dyDescent="0.2">
      <c r="B436" s="177" t="s">
        <v>61</v>
      </c>
      <c r="C436" s="91" t="s">
        <v>295</v>
      </c>
      <c r="D436" s="59" t="s">
        <v>131</v>
      </c>
      <c r="E436" s="59" t="s">
        <v>131</v>
      </c>
      <c r="F436" s="59" t="s">
        <v>131</v>
      </c>
      <c r="G436" s="59" t="s">
        <v>272</v>
      </c>
      <c r="H436" s="60" t="s">
        <v>133</v>
      </c>
      <c r="I436" s="262" t="s">
        <v>166</v>
      </c>
      <c r="J436" s="181">
        <v>2186663.8199999998</v>
      </c>
      <c r="K436" s="181">
        <v>2814127.19</v>
      </c>
      <c r="L436" s="181">
        <v>2920169.48</v>
      </c>
      <c r="M436" s="181">
        <v>2557823.4</v>
      </c>
      <c r="N436" s="181">
        <v>2814127.19</v>
      </c>
      <c r="O436" s="181">
        <v>2257755.0099999998</v>
      </c>
      <c r="P436" s="182">
        <v>2557823.4</v>
      </c>
      <c r="Q436" s="181">
        <v>2814127.19</v>
      </c>
      <c r="R436" s="181">
        <v>2365095.59</v>
      </c>
    </row>
    <row r="437" spans="2:18" ht="25.5" x14ac:dyDescent="0.2">
      <c r="B437" s="177" t="s">
        <v>52</v>
      </c>
      <c r="C437" s="91" t="s">
        <v>295</v>
      </c>
      <c r="D437" s="59" t="s">
        <v>131</v>
      </c>
      <c r="E437" s="59" t="s">
        <v>131</v>
      </c>
      <c r="F437" s="59" t="s">
        <v>131</v>
      </c>
      <c r="G437" s="59" t="s">
        <v>272</v>
      </c>
      <c r="H437" s="60" t="s">
        <v>133</v>
      </c>
      <c r="I437" s="262" t="s">
        <v>53</v>
      </c>
      <c r="J437" s="175">
        <f t="shared" ref="J437:R437" si="207">J438</f>
        <v>371159.58</v>
      </c>
      <c r="K437" s="175">
        <f t="shared" si="207"/>
        <v>0</v>
      </c>
      <c r="L437" s="175">
        <f t="shared" si="207"/>
        <v>0</v>
      </c>
      <c r="M437" s="175">
        <f t="shared" si="207"/>
        <v>0</v>
      </c>
      <c r="N437" s="175">
        <f t="shared" si="207"/>
        <v>0</v>
      </c>
      <c r="O437" s="175">
        <f t="shared" si="207"/>
        <v>556372.18000000005</v>
      </c>
      <c r="P437" s="176">
        <f t="shared" si="207"/>
        <v>0</v>
      </c>
      <c r="Q437" s="175">
        <f t="shared" si="207"/>
        <v>0</v>
      </c>
      <c r="R437" s="175">
        <f t="shared" si="207"/>
        <v>555073.89</v>
      </c>
    </row>
    <row r="438" spans="2:18" ht="25.5" x14ac:dyDescent="0.2">
      <c r="B438" s="177" t="s">
        <v>54</v>
      </c>
      <c r="C438" s="91" t="s">
        <v>295</v>
      </c>
      <c r="D438" s="59" t="s">
        <v>131</v>
      </c>
      <c r="E438" s="59" t="s">
        <v>131</v>
      </c>
      <c r="F438" s="59" t="s">
        <v>131</v>
      </c>
      <c r="G438" s="59" t="s">
        <v>272</v>
      </c>
      <c r="H438" s="60" t="s">
        <v>133</v>
      </c>
      <c r="I438" s="262" t="s">
        <v>55</v>
      </c>
      <c r="J438" s="175">
        <v>371159.58</v>
      </c>
      <c r="K438" s="175"/>
      <c r="L438" s="175"/>
      <c r="M438" s="175"/>
      <c r="N438" s="175"/>
      <c r="O438" s="175">
        <v>556372.18000000005</v>
      </c>
      <c r="P438" s="176"/>
      <c r="Q438" s="175"/>
      <c r="R438" s="175">
        <v>555073.89</v>
      </c>
    </row>
    <row r="439" spans="2:18" ht="9" customHeight="1" x14ac:dyDescent="0.2">
      <c r="B439" s="237"/>
      <c r="C439" s="258"/>
      <c r="D439" s="123"/>
      <c r="E439" s="123"/>
      <c r="F439" s="123"/>
      <c r="G439" s="123"/>
      <c r="H439" s="83"/>
      <c r="I439" s="260"/>
      <c r="J439" s="224"/>
      <c r="K439" s="224"/>
      <c r="L439" s="225"/>
      <c r="M439" s="225"/>
      <c r="N439" s="224"/>
      <c r="O439" s="224"/>
      <c r="P439" s="225"/>
      <c r="Q439" s="225"/>
      <c r="R439" s="225"/>
    </row>
    <row r="440" spans="2:18" ht="16.5" hidden="1" customHeight="1" x14ac:dyDescent="0.2">
      <c r="B440" s="226"/>
      <c r="C440" s="268"/>
      <c r="D440" s="269"/>
      <c r="E440" s="269"/>
      <c r="F440" s="269"/>
      <c r="G440" s="269"/>
      <c r="H440" s="270"/>
      <c r="I440" s="205"/>
      <c r="J440" s="263"/>
      <c r="K440" s="263"/>
      <c r="L440" s="264"/>
      <c r="M440" s="264"/>
      <c r="N440" s="263"/>
      <c r="O440" s="263"/>
      <c r="P440" s="264"/>
      <c r="Q440" s="264"/>
      <c r="R440" s="264"/>
    </row>
    <row r="441" spans="2:18" ht="47.25" x14ac:dyDescent="0.2">
      <c r="B441" s="164" t="s">
        <v>33</v>
      </c>
      <c r="C441" s="255" t="s">
        <v>25</v>
      </c>
      <c r="D441" s="191" t="s">
        <v>131</v>
      </c>
      <c r="E441" s="191" t="s">
        <v>131</v>
      </c>
      <c r="F441" s="191" t="s">
        <v>131</v>
      </c>
      <c r="G441" s="191" t="s">
        <v>132</v>
      </c>
      <c r="H441" s="192" t="s">
        <v>131</v>
      </c>
      <c r="I441" s="191"/>
      <c r="J441" s="216">
        <f t="shared" ref="J441:R441" si="208">J442</f>
        <v>178581.1</v>
      </c>
      <c r="K441" s="169">
        <f t="shared" si="208"/>
        <v>0</v>
      </c>
      <c r="L441" s="163">
        <f t="shared" si="208"/>
        <v>0</v>
      </c>
      <c r="M441" s="163">
        <f t="shared" si="208"/>
        <v>0</v>
      </c>
      <c r="N441" s="163">
        <f t="shared" si="208"/>
        <v>0</v>
      </c>
      <c r="O441" s="163">
        <f t="shared" si="208"/>
        <v>300000</v>
      </c>
      <c r="P441" s="169">
        <f t="shared" si="208"/>
        <v>0</v>
      </c>
      <c r="Q441" s="162">
        <f t="shared" si="208"/>
        <v>0</v>
      </c>
      <c r="R441" s="216">
        <f t="shared" si="208"/>
        <v>300000</v>
      </c>
    </row>
    <row r="442" spans="2:18" ht="38.25" x14ac:dyDescent="0.2">
      <c r="B442" s="177" t="s">
        <v>333</v>
      </c>
      <c r="C442" s="103" t="s">
        <v>25</v>
      </c>
      <c r="D442" s="65" t="s">
        <v>131</v>
      </c>
      <c r="E442" s="65" t="s">
        <v>131</v>
      </c>
      <c r="F442" s="65" t="s">
        <v>131</v>
      </c>
      <c r="G442" s="65" t="s">
        <v>17</v>
      </c>
      <c r="H442" s="60" t="s">
        <v>131</v>
      </c>
      <c r="I442" s="65"/>
      <c r="J442" s="175">
        <f>J445+J443</f>
        <v>178581.1</v>
      </c>
      <c r="K442" s="176">
        <f t="shared" ref="K442:P442" si="209">K445+K443</f>
        <v>0</v>
      </c>
      <c r="L442" s="176">
        <f t="shared" si="209"/>
        <v>0</v>
      </c>
      <c r="M442" s="176">
        <f t="shared" si="209"/>
        <v>0</v>
      </c>
      <c r="N442" s="175">
        <f>N445+N443</f>
        <v>0</v>
      </c>
      <c r="O442" s="175">
        <f>O445+O443</f>
        <v>300000</v>
      </c>
      <c r="P442" s="176">
        <f t="shared" si="209"/>
        <v>0</v>
      </c>
      <c r="Q442" s="104">
        <f>Q445+Q443</f>
        <v>0</v>
      </c>
      <c r="R442" s="175">
        <f>R445+R443</f>
        <v>300000</v>
      </c>
    </row>
    <row r="443" spans="2:18" ht="25.5" hidden="1" x14ac:dyDescent="0.2">
      <c r="B443" s="177" t="s">
        <v>52</v>
      </c>
      <c r="C443" s="103" t="s">
        <v>25</v>
      </c>
      <c r="D443" s="65" t="s">
        <v>131</v>
      </c>
      <c r="E443" s="65" t="s">
        <v>131</v>
      </c>
      <c r="F443" s="65" t="s">
        <v>131</v>
      </c>
      <c r="G443" s="65" t="s">
        <v>17</v>
      </c>
      <c r="H443" s="60" t="s">
        <v>131</v>
      </c>
      <c r="I443" s="65" t="s">
        <v>53</v>
      </c>
      <c r="J443" s="175">
        <f t="shared" ref="J443:R443" si="210">J444</f>
        <v>0</v>
      </c>
      <c r="K443" s="176">
        <f t="shared" si="210"/>
        <v>0</v>
      </c>
      <c r="L443" s="176">
        <f t="shared" si="210"/>
        <v>0</v>
      </c>
      <c r="M443" s="176">
        <f t="shared" si="210"/>
        <v>0</v>
      </c>
      <c r="N443" s="175">
        <f t="shared" si="210"/>
        <v>0</v>
      </c>
      <c r="O443" s="175">
        <f t="shared" si="210"/>
        <v>0</v>
      </c>
      <c r="P443" s="176">
        <f t="shared" si="210"/>
        <v>0</v>
      </c>
      <c r="Q443" s="104">
        <f t="shared" si="210"/>
        <v>0</v>
      </c>
      <c r="R443" s="175">
        <f t="shared" si="210"/>
        <v>0</v>
      </c>
    </row>
    <row r="444" spans="2:18" ht="25.5" hidden="1" x14ac:dyDescent="0.2">
      <c r="B444" s="177" t="s">
        <v>54</v>
      </c>
      <c r="C444" s="103" t="s">
        <v>25</v>
      </c>
      <c r="D444" s="65" t="s">
        <v>131</v>
      </c>
      <c r="E444" s="65" t="s">
        <v>131</v>
      </c>
      <c r="F444" s="65" t="s">
        <v>131</v>
      </c>
      <c r="G444" s="65" t="s">
        <v>17</v>
      </c>
      <c r="H444" s="60" t="s">
        <v>131</v>
      </c>
      <c r="I444" s="65" t="s">
        <v>55</v>
      </c>
      <c r="J444" s="175">
        <v>0</v>
      </c>
      <c r="K444" s="176">
        <v>0</v>
      </c>
      <c r="L444" s="176">
        <v>0</v>
      </c>
      <c r="M444" s="176">
        <v>0</v>
      </c>
      <c r="N444" s="175">
        <v>0</v>
      </c>
      <c r="O444" s="175">
        <v>0</v>
      </c>
      <c r="P444" s="176">
        <v>0</v>
      </c>
      <c r="Q444" s="104">
        <v>0</v>
      </c>
      <c r="R444" s="175">
        <v>0</v>
      </c>
    </row>
    <row r="445" spans="2:18" x14ac:dyDescent="0.2">
      <c r="B445" s="177" t="s">
        <v>62</v>
      </c>
      <c r="C445" s="103" t="s">
        <v>25</v>
      </c>
      <c r="D445" s="65" t="s">
        <v>131</v>
      </c>
      <c r="E445" s="65" t="s">
        <v>131</v>
      </c>
      <c r="F445" s="65" t="s">
        <v>131</v>
      </c>
      <c r="G445" s="65" t="s">
        <v>17</v>
      </c>
      <c r="H445" s="60" t="s">
        <v>131</v>
      </c>
      <c r="I445" s="65" t="s">
        <v>63</v>
      </c>
      <c r="J445" s="175">
        <f t="shared" ref="J445:R445" si="211">J446</f>
        <v>178581.1</v>
      </c>
      <c r="K445" s="176">
        <f t="shared" si="211"/>
        <v>0</v>
      </c>
      <c r="L445" s="176">
        <f t="shared" si="211"/>
        <v>0</v>
      </c>
      <c r="M445" s="176">
        <f t="shared" si="211"/>
        <v>0</v>
      </c>
      <c r="N445" s="175">
        <f t="shared" si="211"/>
        <v>0</v>
      </c>
      <c r="O445" s="175">
        <f t="shared" si="211"/>
        <v>300000</v>
      </c>
      <c r="P445" s="176">
        <f t="shared" si="211"/>
        <v>0</v>
      </c>
      <c r="Q445" s="104">
        <f t="shared" si="211"/>
        <v>0</v>
      </c>
      <c r="R445" s="175">
        <f t="shared" si="211"/>
        <v>300000</v>
      </c>
    </row>
    <row r="446" spans="2:18" x14ac:dyDescent="0.2">
      <c r="B446" s="177" t="s">
        <v>50</v>
      </c>
      <c r="C446" s="103" t="s">
        <v>25</v>
      </c>
      <c r="D446" s="65" t="s">
        <v>131</v>
      </c>
      <c r="E446" s="65" t="s">
        <v>131</v>
      </c>
      <c r="F446" s="65" t="s">
        <v>131</v>
      </c>
      <c r="G446" s="65" t="s">
        <v>17</v>
      </c>
      <c r="H446" s="60" t="s">
        <v>131</v>
      </c>
      <c r="I446" s="65" t="s">
        <v>193</v>
      </c>
      <c r="J446" s="181">
        <f>100000+78581.1</f>
        <v>178581.1</v>
      </c>
      <c r="K446" s="61"/>
      <c r="L446" s="61"/>
      <c r="M446" s="61"/>
      <c r="N446" s="61"/>
      <c r="O446" s="182">
        <v>300000</v>
      </c>
      <c r="P446" s="61"/>
      <c r="Q446" s="61"/>
      <c r="R446" s="181">
        <v>300000</v>
      </c>
    </row>
    <row r="447" spans="2:18" ht="21" hidden="1" customHeight="1" x14ac:dyDescent="0.2">
      <c r="B447" s="177"/>
      <c r="C447" s="103" t="s">
        <v>25</v>
      </c>
      <c r="D447" s="65" t="s">
        <v>131</v>
      </c>
      <c r="E447" s="65" t="s">
        <v>131</v>
      </c>
      <c r="F447" s="65" t="s">
        <v>131</v>
      </c>
      <c r="G447" s="72"/>
      <c r="H447" s="59" t="s">
        <v>131</v>
      </c>
      <c r="I447" s="253"/>
      <c r="J447" s="175"/>
      <c r="K447" s="104"/>
      <c r="L447" s="104"/>
      <c r="M447" s="104"/>
      <c r="N447" s="104"/>
      <c r="O447" s="176"/>
      <c r="P447" s="104"/>
      <c r="Q447" s="104"/>
      <c r="R447" s="175"/>
    </row>
    <row r="448" spans="2:18" ht="3" customHeight="1" x14ac:dyDescent="0.2">
      <c r="B448" s="177"/>
      <c r="C448" s="103"/>
      <c r="D448" s="65"/>
      <c r="E448" s="65"/>
      <c r="F448" s="65"/>
      <c r="G448" s="72"/>
      <c r="H448" s="59"/>
      <c r="I448" s="253"/>
      <c r="J448" s="104"/>
      <c r="K448" s="104"/>
      <c r="L448" s="104"/>
      <c r="M448" s="104"/>
      <c r="N448" s="104"/>
      <c r="O448" s="176"/>
      <c r="P448" s="104"/>
      <c r="Q448" s="104"/>
      <c r="R448" s="175"/>
    </row>
    <row r="449" spans="2:18" ht="0.75" customHeight="1" x14ac:dyDescent="0.2">
      <c r="B449" s="237"/>
      <c r="C449" s="77"/>
      <c r="D449" s="79"/>
      <c r="E449" s="81"/>
      <c r="F449" s="81"/>
      <c r="G449" s="79"/>
      <c r="H449" s="81"/>
      <c r="I449" s="199"/>
      <c r="J449" s="224"/>
      <c r="K449" s="225"/>
      <c r="L449" s="225"/>
      <c r="M449" s="243"/>
      <c r="N449" s="224"/>
      <c r="O449" s="225"/>
      <c r="P449" s="225"/>
      <c r="Q449" s="243"/>
      <c r="R449" s="224"/>
    </row>
    <row r="450" spans="2:18" ht="5.25" customHeight="1" x14ac:dyDescent="0.2">
      <c r="B450" s="280"/>
      <c r="C450" s="298"/>
      <c r="D450" s="299"/>
      <c r="E450" s="88"/>
      <c r="F450" s="88"/>
      <c r="G450" s="299"/>
      <c r="H450" s="271"/>
      <c r="I450" s="300"/>
      <c r="J450" s="263"/>
      <c r="K450" s="263"/>
      <c r="L450" s="264"/>
      <c r="M450" s="264"/>
      <c r="N450" s="263"/>
      <c r="O450" s="263"/>
      <c r="P450" s="264"/>
      <c r="Q450" s="264"/>
      <c r="R450" s="264"/>
    </row>
    <row r="451" spans="2:18" ht="31.5" x14ac:dyDescent="0.2">
      <c r="B451" s="164" t="s">
        <v>19</v>
      </c>
      <c r="C451" s="255" t="s">
        <v>9</v>
      </c>
      <c r="D451" s="191" t="s">
        <v>131</v>
      </c>
      <c r="E451" s="191" t="s">
        <v>131</v>
      </c>
      <c r="F451" s="191" t="s">
        <v>131</v>
      </c>
      <c r="G451" s="191" t="s">
        <v>132</v>
      </c>
      <c r="H451" s="192" t="s">
        <v>131</v>
      </c>
      <c r="I451" s="283"/>
      <c r="J451" s="163">
        <f>J457+J458+J463</f>
        <v>14421118.390000001</v>
      </c>
      <c r="K451" s="163">
        <f t="shared" ref="K451:R451" si="212">K457+K458+K463</f>
        <v>14609495.84</v>
      </c>
      <c r="L451" s="163">
        <f t="shared" si="212"/>
        <v>14786208.09</v>
      </c>
      <c r="M451" s="163">
        <f t="shared" si="212"/>
        <v>14421118.390000001</v>
      </c>
      <c r="N451" s="163">
        <f t="shared" si="212"/>
        <v>14609495.84</v>
      </c>
      <c r="O451" s="163">
        <f t="shared" si="212"/>
        <v>14609495.84</v>
      </c>
      <c r="P451" s="169">
        <f t="shared" si="212"/>
        <v>14421118.390000001</v>
      </c>
      <c r="Q451" s="163">
        <f t="shared" si="212"/>
        <v>14609495.84</v>
      </c>
      <c r="R451" s="163">
        <f t="shared" si="212"/>
        <v>14786208.09</v>
      </c>
    </row>
    <row r="452" spans="2:18" ht="38.25" hidden="1" x14ac:dyDescent="0.2">
      <c r="B452" s="177" t="s">
        <v>184</v>
      </c>
      <c r="C452" s="70" t="s">
        <v>9</v>
      </c>
      <c r="D452" s="72" t="s">
        <v>131</v>
      </c>
      <c r="E452" s="59" t="s">
        <v>131</v>
      </c>
      <c r="F452" s="59" t="s">
        <v>131</v>
      </c>
      <c r="G452" s="107">
        <v>5082</v>
      </c>
      <c r="H452" s="60" t="s">
        <v>131</v>
      </c>
      <c r="I452" s="246"/>
      <c r="J452" s="175" t="e">
        <f t="shared" ref="J452:Q453" si="213">J453</f>
        <v>#REF!</v>
      </c>
      <c r="K452" s="175" t="e">
        <f t="shared" si="213"/>
        <v>#REF!</v>
      </c>
      <c r="L452" s="176" t="e">
        <f t="shared" si="213"/>
        <v>#REF!</v>
      </c>
      <c r="M452" s="176" t="e">
        <f t="shared" si="213"/>
        <v>#REF!</v>
      </c>
      <c r="N452" s="175" t="e">
        <f t="shared" si="213"/>
        <v>#REF!</v>
      </c>
      <c r="O452" s="175" t="e">
        <f t="shared" si="213"/>
        <v>#REF!</v>
      </c>
      <c r="P452" s="176" t="e">
        <f t="shared" si="213"/>
        <v>#REF!</v>
      </c>
      <c r="Q452" s="176" t="e">
        <f t="shared" si="213"/>
        <v>#REF!</v>
      </c>
      <c r="R452" s="176" t="e">
        <f>R453</f>
        <v>#REF!</v>
      </c>
    </row>
    <row r="453" spans="2:18" ht="25.5" hidden="1" x14ac:dyDescent="0.2">
      <c r="B453" s="173" t="s">
        <v>182</v>
      </c>
      <c r="C453" s="91" t="s">
        <v>9</v>
      </c>
      <c r="D453" s="72" t="s">
        <v>131</v>
      </c>
      <c r="E453" s="59" t="s">
        <v>131</v>
      </c>
      <c r="F453" s="59" t="s">
        <v>131</v>
      </c>
      <c r="G453" s="107">
        <v>5082</v>
      </c>
      <c r="H453" s="60" t="s">
        <v>131</v>
      </c>
      <c r="I453" s="246" t="s">
        <v>155</v>
      </c>
      <c r="J453" s="175" t="e">
        <f t="shared" si="213"/>
        <v>#REF!</v>
      </c>
      <c r="K453" s="175" t="e">
        <f t="shared" si="213"/>
        <v>#REF!</v>
      </c>
      <c r="L453" s="176" t="e">
        <f t="shared" si="213"/>
        <v>#REF!</v>
      </c>
      <c r="M453" s="176" t="e">
        <f t="shared" si="213"/>
        <v>#REF!</v>
      </c>
      <c r="N453" s="175" t="e">
        <f t="shared" si="213"/>
        <v>#REF!</v>
      </c>
      <c r="O453" s="175" t="e">
        <f t="shared" si="213"/>
        <v>#REF!</v>
      </c>
      <c r="P453" s="176" t="e">
        <f t="shared" si="213"/>
        <v>#REF!</v>
      </c>
      <c r="Q453" s="176" t="e">
        <f>Q454</f>
        <v>#REF!</v>
      </c>
      <c r="R453" s="176" t="e">
        <f>R454</f>
        <v>#REF!</v>
      </c>
    </row>
    <row r="454" spans="2:18" hidden="1" x14ac:dyDescent="0.2">
      <c r="B454" s="218" t="s">
        <v>157</v>
      </c>
      <c r="C454" s="70" t="s">
        <v>9</v>
      </c>
      <c r="D454" s="72" t="s">
        <v>131</v>
      </c>
      <c r="E454" s="59" t="s">
        <v>131</v>
      </c>
      <c r="F454" s="59" t="s">
        <v>131</v>
      </c>
      <c r="G454" s="107">
        <v>5082</v>
      </c>
      <c r="H454" s="60" t="s">
        <v>131</v>
      </c>
      <c r="I454" s="246" t="s">
        <v>156</v>
      </c>
      <c r="J454" s="175" t="e">
        <f>#REF!+#REF!</f>
        <v>#REF!</v>
      </c>
      <c r="K454" s="175" t="e">
        <f>#REF!+#REF!</f>
        <v>#REF!</v>
      </c>
      <c r="L454" s="176" t="e">
        <f>#REF!+#REF!</f>
        <v>#REF!</v>
      </c>
      <c r="M454" s="176" t="e">
        <f>#REF!+#REF!</f>
        <v>#REF!</v>
      </c>
      <c r="N454" s="175" t="e">
        <f>#REF!+#REF!</f>
        <v>#REF!</v>
      </c>
      <c r="O454" s="175" t="e">
        <f>#REF!+#REF!</f>
        <v>#REF!</v>
      </c>
      <c r="P454" s="176" t="e">
        <f>#REF!+#REF!</f>
        <v>#REF!</v>
      </c>
      <c r="Q454" s="176" t="e">
        <f>#REF!+#REF!</f>
        <v>#REF!</v>
      </c>
      <c r="R454" s="176" t="e">
        <f>#REF!+#REF!</f>
        <v>#REF!</v>
      </c>
    </row>
    <row r="455" spans="2:18" ht="13.5" customHeight="1" x14ac:dyDescent="0.2">
      <c r="B455" s="177" t="s">
        <v>253</v>
      </c>
      <c r="C455" s="70" t="s">
        <v>9</v>
      </c>
      <c r="D455" s="59" t="s">
        <v>131</v>
      </c>
      <c r="E455" s="59" t="s">
        <v>131</v>
      </c>
      <c r="F455" s="59" t="s">
        <v>131</v>
      </c>
      <c r="G455" s="59" t="s">
        <v>20</v>
      </c>
      <c r="H455" s="60" t="s">
        <v>131</v>
      </c>
      <c r="I455" s="179"/>
      <c r="J455" s="175">
        <f t="shared" ref="J455:Q456" si="214">J456</f>
        <v>9351685.1999999993</v>
      </c>
      <c r="K455" s="175">
        <f t="shared" si="214"/>
        <v>9351685.1999999993</v>
      </c>
      <c r="L455" s="176">
        <f t="shared" si="214"/>
        <v>9351685.1999999993</v>
      </c>
      <c r="M455" s="176">
        <f t="shared" si="214"/>
        <v>9351685.1999999993</v>
      </c>
      <c r="N455" s="175">
        <f t="shared" si="214"/>
        <v>9351685.1999999993</v>
      </c>
      <c r="O455" s="175">
        <f t="shared" si="214"/>
        <v>9351685.1999999993</v>
      </c>
      <c r="P455" s="176">
        <f t="shared" si="214"/>
        <v>9351685.1999999993</v>
      </c>
      <c r="Q455" s="176">
        <f t="shared" si="214"/>
        <v>9351685.1999999993</v>
      </c>
      <c r="R455" s="176">
        <f>R456</f>
        <v>9351685.1999999993</v>
      </c>
    </row>
    <row r="456" spans="2:18" ht="18" customHeight="1" x14ac:dyDescent="0.2">
      <c r="B456" s="177" t="s">
        <v>56</v>
      </c>
      <c r="C456" s="91" t="s">
        <v>9</v>
      </c>
      <c r="D456" s="59" t="s">
        <v>131</v>
      </c>
      <c r="E456" s="59" t="s">
        <v>131</v>
      </c>
      <c r="F456" s="59" t="s">
        <v>131</v>
      </c>
      <c r="G456" s="59" t="s">
        <v>20</v>
      </c>
      <c r="H456" s="60" t="s">
        <v>131</v>
      </c>
      <c r="I456" s="179" t="s">
        <v>57</v>
      </c>
      <c r="J456" s="181">
        <f t="shared" si="214"/>
        <v>9351685.1999999993</v>
      </c>
      <c r="K456" s="181">
        <f t="shared" si="214"/>
        <v>9351685.1999999993</v>
      </c>
      <c r="L456" s="181">
        <f t="shared" si="214"/>
        <v>9351685.1999999993</v>
      </c>
      <c r="M456" s="181">
        <f t="shared" si="214"/>
        <v>9351685.1999999993</v>
      </c>
      <c r="N456" s="181">
        <f t="shared" si="214"/>
        <v>9351685.1999999993</v>
      </c>
      <c r="O456" s="181">
        <f t="shared" si="214"/>
        <v>9351685.1999999993</v>
      </c>
      <c r="P456" s="182">
        <f t="shared" si="214"/>
        <v>9351685.1999999993</v>
      </c>
      <c r="Q456" s="181">
        <f>Q457</f>
        <v>9351685.1999999993</v>
      </c>
      <c r="R456" s="181">
        <f>R457</f>
        <v>9351685.1999999993</v>
      </c>
    </row>
    <row r="457" spans="2:18" ht="19.5" customHeight="1" x14ac:dyDescent="0.2">
      <c r="B457" s="177" t="s">
        <v>237</v>
      </c>
      <c r="C457" s="70" t="s">
        <v>9</v>
      </c>
      <c r="D457" s="59" t="s">
        <v>131</v>
      </c>
      <c r="E457" s="59" t="s">
        <v>131</v>
      </c>
      <c r="F457" s="59" t="s">
        <v>131</v>
      </c>
      <c r="G457" s="59" t="s">
        <v>20</v>
      </c>
      <c r="H457" s="60" t="s">
        <v>131</v>
      </c>
      <c r="I457" s="179" t="s">
        <v>236</v>
      </c>
      <c r="J457" s="181">
        <v>9351685.1999999993</v>
      </c>
      <c r="K457" s="181">
        <v>9351685.1999999993</v>
      </c>
      <c r="L457" s="181">
        <v>9351685.1999999993</v>
      </c>
      <c r="M457" s="181">
        <v>9351685.1999999993</v>
      </c>
      <c r="N457" s="181">
        <v>9351685.1999999993</v>
      </c>
      <c r="O457" s="181">
        <v>9351685.1999999993</v>
      </c>
      <c r="P457" s="182">
        <v>9351685.1999999993</v>
      </c>
      <c r="Q457" s="181">
        <v>9351685.1999999993</v>
      </c>
      <c r="R457" s="181">
        <v>9351685.1999999993</v>
      </c>
    </row>
    <row r="458" spans="2:18" ht="66.75" customHeight="1" x14ac:dyDescent="0.2">
      <c r="B458" s="177" t="s">
        <v>426</v>
      </c>
      <c r="C458" s="91" t="s">
        <v>9</v>
      </c>
      <c r="D458" s="59" t="s">
        <v>131</v>
      </c>
      <c r="E458" s="59" t="s">
        <v>131</v>
      </c>
      <c r="F458" s="59" t="s">
        <v>131</v>
      </c>
      <c r="G458" s="59" t="s">
        <v>425</v>
      </c>
      <c r="H458" s="60" t="s">
        <v>131</v>
      </c>
      <c r="I458" s="262"/>
      <c r="J458" s="175">
        <f>J459+J461</f>
        <v>4607486.1900000004</v>
      </c>
      <c r="K458" s="175">
        <f t="shared" ref="K458:R458" si="215">K459+K461</f>
        <v>4777385.6400000006</v>
      </c>
      <c r="L458" s="175">
        <f t="shared" si="215"/>
        <v>4954097.8900000006</v>
      </c>
      <c r="M458" s="175">
        <f t="shared" si="215"/>
        <v>4607486.1900000004</v>
      </c>
      <c r="N458" s="175">
        <f t="shared" si="215"/>
        <v>4777385.6400000006</v>
      </c>
      <c r="O458" s="175">
        <f>O459+O461</f>
        <v>4777385.6400000006</v>
      </c>
      <c r="P458" s="176">
        <f t="shared" si="215"/>
        <v>4607486.1900000004</v>
      </c>
      <c r="Q458" s="175">
        <f t="shared" si="215"/>
        <v>4777385.6400000006</v>
      </c>
      <c r="R458" s="175">
        <f t="shared" si="215"/>
        <v>4954097.8900000006</v>
      </c>
    </row>
    <row r="459" spans="2:18" ht="57.75" customHeight="1" x14ac:dyDescent="0.2">
      <c r="B459" s="177" t="s">
        <v>67</v>
      </c>
      <c r="C459" s="70" t="s">
        <v>9</v>
      </c>
      <c r="D459" s="59" t="s">
        <v>131</v>
      </c>
      <c r="E459" s="59" t="s">
        <v>131</v>
      </c>
      <c r="F459" s="59" t="s">
        <v>131</v>
      </c>
      <c r="G459" s="59" t="s">
        <v>425</v>
      </c>
      <c r="H459" s="60" t="s">
        <v>131</v>
      </c>
      <c r="I459" s="262" t="s">
        <v>60</v>
      </c>
      <c r="J459" s="181">
        <f>J460</f>
        <v>4410506</v>
      </c>
      <c r="K459" s="181">
        <f t="shared" ref="K459:R459" si="216">K460</f>
        <v>4495751.4000000004</v>
      </c>
      <c r="L459" s="181">
        <f t="shared" si="216"/>
        <v>4747344.2</v>
      </c>
      <c r="M459" s="181">
        <f>M460</f>
        <v>4410506</v>
      </c>
      <c r="N459" s="181">
        <f t="shared" si="216"/>
        <v>4495751.4000000004</v>
      </c>
      <c r="O459" s="181">
        <f t="shared" si="216"/>
        <v>4495751.4000000004</v>
      </c>
      <c r="P459" s="182">
        <f>P460</f>
        <v>4410506</v>
      </c>
      <c r="Q459" s="181">
        <f t="shared" si="216"/>
        <v>4495751.4000000004</v>
      </c>
      <c r="R459" s="181">
        <f t="shared" si="216"/>
        <v>4747344.2</v>
      </c>
    </row>
    <row r="460" spans="2:18" ht="39.75" customHeight="1" x14ac:dyDescent="0.2">
      <c r="B460" s="177" t="s">
        <v>61</v>
      </c>
      <c r="C460" s="91" t="s">
        <v>9</v>
      </c>
      <c r="D460" s="59" t="s">
        <v>131</v>
      </c>
      <c r="E460" s="59" t="s">
        <v>131</v>
      </c>
      <c r="F460" s="59" t="s">
        <v>131</v>
      </c>
      <c r="G460" s="59" t="s">
        <v>425</v>
      </c>
      <c r="H460" s="60" t="s">
        <v>131</v>
      </c>
      <c r="I460" s="262" t="s">
        <v>166</v>
      </c>
      <c r="J460" s="181">
        <f>3303000+110000+997506</f>
        <v>4410506</v>
      </c>
      <c r="K460" s="181">
        <f>3420700+42000+1033051.4</f>
        <v>4495751.4000000004</v>
      </c>
      <c r="L460" s="181">
        <f>3557100+116000+1074244.2</f>
        <v>4747344.2</v>
      </c>
      <c r="M460" s="181">
        <f>3303000+110000+997506</f>
        <v>4410506</v>
      </c>
      <c r="N460" s="181">
        <f>3420700+42000+1033051.4</f>
        <v>4495751.4000000004</v>
      </c>
      <c r="O460" s="181">
        <f>3420700+42000+1033051.4</f>
        <v>4495751.4000000004</v>
      </c>
      <c r="P460" s="182">
        <f>3303000+110000+997506</f>
        <v>4410506</v>
      </c>
      <c r="Q460" s="181">
        <f>3420700+42000+1033051.4</f>
        <v>4495751.4000000004</v>
      </c>
      <c r="R460" s="181">
        <f>3557100+116000+1074244.2</f>
        <v>4747344.2</v>
      </c>
    </row>
    <row r="461" spans="2:18" ht="39.75" customHeight="1" x14ac:dyDescent="0.2">
      <c r="B461" s="177" t="s">
        <v>52</v>
      </c>
      <c r="C461" s="91" t="s">
        <v>9</v>
      </c>
      <c r="D461" s="59" t="s">
        <v>131</v>
      </c>
      <c r="E461" s="59" t="s">
        <v>131</v>
      </c>
      <c r="F461" s="59" t="s">
        <v>131</v>
      </c>
      <c r="G461" s="59" t="s">
        <v>425</v>
      </c>
      <c r="H461" s="60" t="s">
        <v>131</v>
      </c>
      <c r="I461" s="262" t="s">
        <v>53</v>
      </c>
      <c r="J461" s="181">
        <f>J462</f>
        <v>196980.19</v>
      </c>
      <c r="K461" s="181">
        <f t="shared" ref="K461:R461" si="217">K462</f>
        <v>281634.24</v>
      </c>
      <c r="L461" s="181">
        <f t="shared" si="217"/>
        <v>206753.69</v>
      </c>
      <c r="M461" s="181">
        <f>M462</f>
        <v>196980.19</v>
      </c>
      <c r="N461" s="181">
        <f t="shared" si="217"/>
        <v>281634.24</v>
      </c>
      <c r="O461" s="181">
        <f t="shared" si="217"/>
        <v>281634.24</v>
      </c>
      <c r="P461" s="182">
        <f>P462</f>
        <v>196980.19</v>
      </c>
      <c r="Q461" s="181">
        <f t="shared" si="217"/>
        <v>281634.24</v>
      </c>
      <c r="R461" s="181">
        <f t="shared" si="217"/>
        <v>206753.69</v>
      </c>
    </row>
    <row r="462" spans="2:18" ht="39.75" customHeight="1" x14ac:dyDescent="0.2">
      <c r="B462" s="177" t="s">
        <v>54</v>
      </c>
      <c r="C462" s="91" t="s">
        <v>9</v>
      </c>
      <c r="D462" s="59" t="s">
        <v>131</v>
      </c>
      <c r="E462" s="59" t="s">
        <v>131</v>
      </c>
      <c r="F462" s="59" t="s">
        <v>131</v>
      </c>
      <c r="G462" s="59" t="s">
        <v>425</v>
      </c>
      <c r="H462" s="60" t="s">
        <v>131</v>
      </c>
      <c r="I462" s="179" t="s">
        <v>55</v>
      </c>
      <c r="J462" s="181">
        <v>196980.19</v>
      </c>
      <c r="K462" s="182">
        <v>281634.24</v>
      </c>
      <c r="L462" s="181">
        <v>206753.69</v>
      </c>
      <c r="M462" s="181">
        <v>196980.19</v>
      </c>
      <c r="N462" s="181">
        <v>281634.24</v>
      </c>
      <c r="O462" s="181">
        <v>281634.24</v>
      </c>
      <c r="P462" s="182">
        <v>196980.19</v>
      </c>
      <c r="Q462" s="181">
        <v>281634.24</v>
      </c>
      <c r="R462" s="181">
        <v>206753.69</v>
      </c>
    </row>
    <row r="463" spans="2:18" ht="51" x14ac:dyDescent="0.2">
      <c r="B463" s="177" t="s">
        <v>280</v>
      </c>
      <c r="C463" s="91" t="s">
        <v>9</v>
      </c>
      <c r="D463" s="59" t="s">
        <v>131</v>
      </c>
      <c r="E463" s="59" t="s">
        <v>131</v>
      </c>
      <c r="F463" s="59" t="s">
        <v>131</v>
      </c>
      <c r="G463" s="59" t="s">
        <v>279</v>
      </c>
      <c r="H463" s="60" t="s">
        <v>131</v>
      </c>
      <c r="I463" s="179"/>
      <c r="J463" s="175">
        <f t="shared" ref="J463:Q464" si="218">J464</f>
        <v>461947</v>
      </c>
      <c r="K463" s="176">
        <f t="shared" si="218"/>
        <v>480425</v>
      </c>
      <c r="L463" s="176">
        <f t="shared" si="218"/>
        <v>480425</v>
      </c>
      <c r="M463" s="176">
        <f t="shared" si="218"/>
        <v>461947</v>
      </c>
      <c r="N463" s="175">
        <f t="shared" si="218"/>
        <v>480425</v>
      </c>
      <c r="O463" s="175">
        <f t="shared" si="218"/>
        <v>480425</v>
      </c>
      <c r="P463" s="176">
        <f t="shared" si="218"/>
        <v>461947</v>
      </c>
      <c r="Q463" s="176">
        <f t="shared" si="218"/>
        <v>480425</v>
      </c>
      <c r="R463" s="176">
        <f>R464</f>
        <v>480425</v>
      </c>
    </row>
    <row r="464" spans="2:18" ht="20.25" customHeight="1" x14ac:dyDescent="0.2">
      <c r="B464" s="177" t="s">
        <v>56</v>
      </c>
      <c r="C464" s="70" t="s">
        <v>9</v>
      </c>
      <c r="D464" s="59" t="s">
        <v>131</v>
      </c>
      <c r="E464" s="59" t="s">
        <v>131</v>
      </c>
      <c r="F464" s="59" t="s">
        <v>131</v>
      </c>
      <c r="G464" s="59" t="s">
        <v>279</v>
      </c>
      <c r="H464" s="60" t="s">
        <v>131</v>
      </c>
      <c r="I464" s="179" t="s">
        <v>57</v>
      </c>
      <c r="J464" s="181">
        <f t="shared" si="218"/>
        <v>461947</v>
      </c>
      <c r="K464" s="182">
        <f t="shared" si="218"/>
        <v>480425</v>
      </c>
      <c r="L464" s="181">
        <f t="shared" si="218"/>
        <v>480425</v>
      </c>
      <c r="M464" s="181">
        <f t="shared" si="218"/>
        <v>461947</v>
      </c>
      <c r="N464" s="181">
        <f t="shared" si="218"/>
        <v>480425</v>
      </c>
      <c r="O464" s="181">
        <f t="shared" si="218"/>
        <v>480425</v>
      </c>
      <c r="P464" s="182">
        <f t="shared" si="218"/>
        <v>461947</v>
      </c>
      <c r="Q464" s="181">
        <f>Q465</f>
        <v>480425</v>
      </c>
      <c r="R464" s="181">
        <f>R465</f>
        <v>480425</v>
      </c>
    </row>
    <row r="465" spans="2:18" ht="25.5" x14ac:dyDescent="0.2">
      <c r="B465" s="177" t="s">
        <v>58</v>
      </c>
      <c r="C465" s="91" t="s">
        <v>9</v>
      </c>
      <c r="D465" s="59" t="s">
        <v>131</v>
      </c>
      <c r="E465" s="59" t="s">
        <v>131</v>
      </c>
      <c r="F465" s="59" t="s">
        <v>131</v>
      </c>
      <c r="G465" s="59" t="s">
        <v>279</v>
      </c>
      <c r="H465" s="60" t="s">
        <v>131</v>
      </c>
      <c r="I465" s="179" t="s">
        <v>59</v>
      </c>
      <c r="J465" s="181">
        <v>461947</v>
      </c>
      <c r="K465" s="182">
        <v>480425</v>
      </c>
      <c r="L465" s="181">
        <v>480425</v>
      </c>
      <c r="M465" s="181">
        <v>461947</v>
      </c>
      <c r="N465" s="181">
        <v>480425</v>
      </c>
      <c r="O465" s="181">
        <v>480425</v>
      </c>
      <c r="P465" s="182">
        <v>461947</v>
      </c>
      <c r="Q465" s="181">
        <v>480425</v>
      </c>
      <c r="R465" s="181">
        <v>480425</v>
      </c>
    </row>
    <row r="466" spans="2:18" ht="51" hidden="1" x14ac:dyDescent="0.2">
      <c r="B466" s="177" t="s">
        <v>154</v>
      </c>
      <c r="C466" s="70" t="s">
        <v>9</v>
      </c>
      <c r="D466" s="72" t="s">
        <v>131</v>
      </c>
      <c r="E466" s="59" t="s">
        <v>131</v>
      </c>
      <c r="F466" s="59" t="s">
        <v>131</v>
      </c>
      <c r="G466" s="107">
        <v>7877</v>
      </c>
      <c r="H466" s="60" t="s">
        <v>131</v>
      </c>
      <c r="I466" s="220"/>
      <c r="J466" s="175">
        <f t="shared" ref="J466:Q467" si="219">J467</f>
        <v>0</v>
      </c>
      <c r="K466" s="176">
        <f t="shared" si="219"/>
        <v>0</v>
      </c>
      <c r="L466" s="176">
        <f t="shared" si="219"/>
        <v>0</v>
      </c>
      <c r="M466" s="176">
        <f t="shared" si="219"/>
        <v>0</v>
      </c>
      <c r="N466" s="175">
        <f t="shared" si="219"/>
        <v>0</v>
      </c>
      <c r="O466" s="175">
        <f t="shared" si="219"/>
        <v>0</v>
      </c>
      <c r="P466" s="176">
        <f t="shared" si="219"/>
        <v>0</v>
      </c>
      <c r="Q466" s="176">
        <f t="shared" si="219"/>
        <v>0</v>
      </c>
      <c r="R466" s="176">
        <f>R467</f>
        <v>0</v>
      </c>
    </row>
    <row r="467" spans="2:18" ht="25.5" hidden="1" x14ac:dyDescent="0.2">
      <c r="B467" s="173" t="s">
        <v>182</v>
      </c>
      <c r="C467" s="91" t="s">
        <v>9</v>
      </c>
      <c r="D467" s="72" t="s">
        <v>131</v>
      </c>
      <c r="E467" s="59" t="s">
        <v>131</v>
      </c>
      <c r="F467" s="59" t="s">
        <v>131</v>
      </c>
      <c r="G467" s="107">
        <v>7877</v>
      </c>
      <c r="H467" s="60" t="s">
        <v>131</v>
      </c>
      <c r="I467" s="220" t="s">
        <v>155</v>
      </c>
      <c r="J467" s="175">
        <f t="shared" si="219"/>
        <v>0</v>
      </c>
      <c r="K467" s="176">
        <f t="shared" si="219"/>
        <v>0</v>
      </c>
      <c r="L467" s="176">
        <f t="shared" si="219"/>
        <v>0</v>
      </c>
      <c r="M467" s="176">
        <f t="shared" si="219"/>
        <v>0</v>
      </c>
      <c r="N467" s="175">
        <f t="shared" si="219"/>
        <v>0</v>
      </c>
      <c r="O467" s="175">
        <f t="shared" si="219"/>
        <v>0</v>
      </c>
      <c r="P467" s="176">
        <f t="shared" si="219"/>
        <v>0</v>
      </c>
      <c r="Q467" s="176">
        <f>Q468</f>
        <v>0</v>
      </c>
      <c r="R467" s="176">
        <f>R468</f>
        <v>0</v>
      </c>
    </row>
    <row r="468" spans="2:18" hidden="1" x14ac:dyDescent="0.2">
      <c r="B468" s="218" t="s">
        <v>157</v>
      </c>
      <c r="C468" s="70" t="s">
        <v>9</v>
      </c>
      <c r="D468" s="72" t="s">
        <v>131</v>
      </c>
      <c r="E468" s="59" t="s">
        <v>131</v>
      </c>
      <c r="F468" s="59" t="s">
        <v>131</v>
      </c>
      <c r="G468" s="107">
        <v>7877</v>
      </c>
      <c r="H468" s="60" t="s">
        <v>131</v>
      </c>
      <c r="I468" s="220" t="s">
        <v>156</v>
      </c>
      <c r="J468" s="175">
        <v>0</v>
      </c>
      <c r="K468" s="176">
        <v>0</v>
      </c>
      <c r="L468" s="176">
        <v>0</v>
      </c>
      <c r="M468" s="176">
        <v>0</v>
      </c>
      <c r="N468" s="175">
        <v>0</v>
      </c>
      <c r="O468" s="175">
        <v>0</v>
      </c>
      <c r="P468" s="176">
        <v>0</v>
      </c>
      <c r="Q468" s="176">
        <v>0</v>
      </c>
      <c r="R468" s="176">
        <v>0</v>
      </c>
    </row>
    <row r="469" spans="2:18" ht="51" hidden="1" x14ac:dyDescent="0.2">
      <c r="B469" s="177" t="s">
        <v>154</v>
      </c>
      <c r="C469" s="70" t="s">
        <v>9</v>
      </c>
      <c r="D469" s="72" t="s">
        <v>131</v>
      </c>
      <c r="E469" s="59" t="s">
        <v>131</v>
      </c>
      <c r="F469" s="59" t="s">
        <v>131</v>
      </c>
      <c r="G469" s="107">
        <v>7877</v>
      </c>
      <c r="H469" s="60" t="s">
        <v>131</v>
      </c>
      <c r="I469" s="220"/>
      <c r="J469" s="181">
        <f t="shared" ref="J469:Q470" si="220">J470</f>
        <v>0</v>
      </c>
      <c r="K469" s="182">
        <f t="shared" si="220"/>
        <v>0</v>
      </c>
      <c r="L469" s="182">
        <f t="shared" si="220"/>
        <v>0</v>
      </c>
      <c r="M469" s="182">
        <f t="shared" si="220"/>
        <v>0</v>
      </c>
      <c r="N469" s="181">
        <f t="shared" si="220"/>
        <v>0</v>
      </c>
      <c r="O469" s="181">
        <f t="shared" si="220"/>
        <v>0</v>
      </c>
      <c r="P469" s="182">
        <f t="shared" si="220"/>
        <v>0</v>
      </c>
      <c r="Q469" s="182">
        <f t="shared" si="220"/>
        <v>0</v>
      </c>
      <c r="R469" s="182">
        <f>R470</f>
        <v>0</v>
      </c>
    </row>
    <row r="470" spans="2:18" ht="25.5" hidden="1" x14ac:dyDescent="0.2">
      <c r="B470" s="173" t="s">
        <v>182</v>
      </c>
      <c r="C470" s="91" t="s">
        <v>9</v>
      </c>
      <c r="D470" s="72" t="s">
        <v>131</v>
      </c>
      <c r="E470" s="59" t="s">
        <v>131</v>
      </c>
      <c r="F470" s="59" t="s">
        <v>131</v>
      </c>
      <c r="G470" s="107">
        <v>7877</v>
      </c>
      <c r="H470" s="60" t="s">
        <v>131</v>
      </c>
      <c r="I470" s="220" t="s">
        <v>155</v>
      </c>
      <c r="J470" s="181">
        <f t="shared" si="220"/>
        <v>0</v>
      </c>
      <c r="K470" s="182">
        <f t="shared" si="220"/>
        <v>0</v>
      </c>
      <c r="L470" s="182">
        <f t="shared" si="220"/>
        <v>0</v>
      </c>
      <c r="M470" s="182">
        <f t="shared" si="220"/>
        <v>0</v>
      </c>
      <c r="N470" s="181">
        <f t="shared" si="220"/>
        <v>0</v>
      </c>
      <c r="O470" s="181">
        <f t="shared" si="220"/>
        <v>0</v>
      </c>
      <c r="P470" s="182">
        <f t="shared" si="220"/>
        <v>0</v>
      </c>
      <c r="Q470" s="182">
        <f>Q471</f>
        <v>0</v>
      </c>
      <c r="R470" s="182">
        <f>R471</f>
        <v>0</v>
      </c>
    </row>
    <row r="471" spans="2:18" hidden="1" x14ac:dyDescent="0.2">
      <c r="B471" s="218" t="s">
        <v>157</v>
      </c>
      <c r="C471" s="70" t="s">
        <v>9</v>
      </c>
      <c r="D471" s="72" t="s">
        <v>131</v>
      </c>
      <c r="E471" s="59" t="s">
        <v>131</v>
      </c>
      <c r="F471" s="59" t="s">
        <v>131</v>
      </c>
      <c r="G471" s="107">
        <v>7877</v>
      </c>
      <c r="H471" s="60" t="s">
        <v>131</v>
      </c>
      <c r="I471" s="220" t="s">
        <v>156</v>
      </c>
      <c r="J471" s="181"/>
      <c r="K471" s="182"/>
      <c r="L471" s="182"/>
      <c r="M471" s="182"/>
      <c r="N471" s="181"/>
      <c r="O471" s="181"/>
      <c r="P471" s="182"/>
      <c r="Q471" s="182"/>
      <c r="R471" s="182"/>
    </row>
    <row r="472" spans="2:18" x14ac:dyDescent="0.2">
      <c r="B472" s="346"/>
      <c r="C472" s="491"/>
      <c r="D472" s="418"/>
      <c r="E472" s="418"/>
      <c r="F472" s="418"/>
      <c r="G472" s="418"/>
      <c r="H472" s="420"/>
      <c r="I472" s="421"/>
      <c r="J472" s="423"/>
      <c r="K472" s="419"/>
      <c r="L472" s="419"/>
      <c r="M472" s="419"/>
      <c r="N472" s="419"/>
      <c r="O472" s="424"/>
      <c r="P472" s="419"/>
      <c r="Q472" s="419"/>
      <c r="R472" s="424"/>
    </row>
    <row r="473" spans="2:18" ht="38.25" hidden="1" x14ac:dyDescent="0.2">
      <c r="B473" s="177" t="s">
        <v>45</v>
      </c>
      <c r="C473" s="103" t="s">
        <v>9</v>
      </c>
      <c r="D473" s="65" t="s">
        <v>131</v>
      </c>
      <c r="E473" s="65" t="s">
        <v>131</v>
      </c>
      <c r="F473" s="65" t="s">
        <v>131</v>
      </c>
      <c r="G473" s="65" t="s">
        <v>68</v>
      </c>
      <c r="H473" s="60" t="s">
        <v>131</v>
      </c>
      <c r="I473" s="179"/>
      <c r="J473" s="175">
        <f t="shared" ref="J473:Q474" si="221">J474</f>
        <v>0</v>
      </c>
      <c r="K473" s="176">
        <f t="shared" si="221"/>
        <v>0</v>
      </c>
      <c r="L473" s="176">
        <f t="shared" si="221"/>
        <v>0</v>
      </c>
      <c r="M473" s="176">
        <f t="shared" si="221"/>
        <v>0</v>
      </c>
      <c r="N473" s="175">
        <f t="shared" si="221"/>
        <v>0</v>
      </c>
      <c r="O473" s="175">
        <f t="shared" si="221"/>
        <v>0</v>
      </c>
      <c r="P473" s="176">
        <f t="shared" si="221"/>
        <v>0</v>
      </c>
      <c r="Q473" s="176">
        <f t="shared" si="221"/>
        <v>0</v>
      </c>
      <c r="R473" s="176">
        <f>R474</f>
        <v>0</v>
      </c>
    </row>
    <row r="474" spans="2:18" hidden="1" x14ac:dyDescent="0.2">
      <c r="B474" s="177" t="s">
        <v>56</v>
      </c>
      <c r="C474" s="252" t="s">
        <v>9</v>
      </c>
      <c r="D474" s="65" t="s">
        <v>131</v>
      </c>
      <c r="E474" s="65" t="s">
        <v>131</v>
      </c>
      <c r="F474" s="65" t="s">
        <v>131</v>
      </c>
      <c r="G474" s="65" t="s">
        <v>68</v>
      </c>
      <c r="H474" s="60" t="s">
        <v>131</v>
      </c>
      <c r="I474" s="179" t="s">
        <v>57</v>
      </c>
      <c r="J474" s="175">
        <f t="shared" si="221"/>
        <v>0</v>
      </c>
      <c r="K474" s="176">
        <f t="shared" si="221"/>
        <v>0</v>
      </c>
      <c r="L474" s="176">
        <f t="shared" si="221"/>
        <v>0</v>
      </c>
      <c r="M474" s="176">
        <f t="shared" si="221"/>
        <v>0</v>
      </c>
      <c r="N474" s="175">
        <f t="shared" si="221"/>
        <v>0</v>
      </c>
      <c r="O474" s="175">
        <f t="shared" si="221"/>
        <v>0</v>
      </c>
      <c r="P474" s="176">
        <f t="shared" si="221"/>
        <v>0</v>
      </c>
      <c r="Q474" s="176">
        <f>Q475</f>
        <v>0</v>
      </c>
      <c r="R474" s="176">
        <f>R475</f>
        <v>0</v>
      </c>
    </row>
    <row r="475" spans="2:18" ht="25.5" hidden="1" x14ac:dyDescent="0.2">
      <c r="B475" s="177" t="s">
        <v>58</v>
      </c>
      <c r="C475" s="103" t="s">
        <v>9</v>
      </c>
      <c r="D475" s="65" t="s">
        <v>131</v>
      </c>
      <c r="E475" s="65" t="s">
        <v>131</v>
      </c>
      <c r="F475" s="65" t="s">
        <v>131</v>
      </c>
      <c r="G475" s="65" t="s">
        <v>68</v>
      </c>
      <c r="H475" s="60" t="s">
        <v>131</v>
      </c>
      <c r="I475" s="179" t="s">
        <v>59</v>
      </c>
      <c r="J475" s="175">
        <v>0</v>
      </c>
      <c r="K475" s="176">
        <v>0</v>
      </c>
      <c r="L475" s="176">
        <v>0</v>
      </c>
      <c r="M475" s="176">
        <v>0</v>
      </c>
      <c r="N475" s="175">
        <v>0</v>
      </c>
      <c r="O475" s="175">
        <v>0</v>
      </c>
      <c r="P475" s="176">
        <v>0</v>
      </c>
      <c r="Q475" s="176">
        <v>0</v>
      </c>
      <c r="R475" s="176">
        <v>0</v>
      </c>
    </row>
    <row r="476" spans="2:18" ht="60" hidden="1" customHeight="1" x14ac:dyDescent="0.2">
      <c r="B476" s="177" t="s">
        <v>255</v>
      </c>
      <c r="C476" s="70" t="s">
        <v>9</v>
      </c>
      <c r="D476" s="72" t="s">
        <v>131</v>
      </c>
      <c r="E476" s="59" t="s">
        <v>131</v>
      </c>
      <c r="F476" s="59" t="s">
        <v>131</v>
      </c>
      <c r="G476" s="107" t="s">
        <v>153</v>
      </c>
      <c r="H476" s="60" t="s">
        <v>133</v>
      </c>
      <c r="I476" s="220"/>
      <c r="J476" s="181">
        <f t="shared" ref="J476:R477" si="222">J477</f>
        <v>0</v>
      </c>
      <c r="K476" s="182">
        <f t="shared" si="222"/>
        <v>0</v>
      </c>
      <c r="L476" s="182">
        <f t="shared" si="222"/>
        <v>0</v>
      </c>
      <c r="M476" s="182">
        <f t="shared" si="222"/>
        <v>0</v>
      </c>
      <c r="N476" s="181">
        <f t="shared" si="222"/>
        <v>0</v>
      </c>
      <c r="O476" s="181">
        <f t="shared" si="222"/>
        <v>0</v>
      </c>
      <c r="P476" s="182">
        <f t="shared" si="222"/>
        <v>0</v>
      </c>
      <c r="Q476" s="182">
        <f t="shared" si="222"/>
        <v>0</v>
      </c>
      <c r="R476" s="182">
        <f t="shared" si="222"/>
        <v>0</v>
      </c>
    </row>
    <row r="477" spans="2:18" ht="27.75" hidden="1" customHeight="1" x14ac:dyDescent="0.2">
      <c r="B477" s="173" t="s">
        <v>182</v>
      </c>
      <c r="C477" s="91" t="s">
        <v>9</v>
      </c>
      <c r="D477" s="72" t="s">
        <v>131</v>
      </c>
      <c r="E477" s="59" t="s">
        <v>131</v>
      </c>
      <c r="F477" s="59" t="s">
        <v>131</v>
      </c>
      <c r="G477" s="107" t="s">
        <v>153</v>
      </c>
      <c r="H477" s="60" t="s">
        <v>133</v>
      </c>
      <c r="I477" s="220" t="s">
        <v>155</v>
      </c>
      <c r="J477" s="181">
        <f t="shared" si="222"/>
        <v>0</v>
      </c>
      <c r="K477" s="182">
        <f t="shared" si="222"/>
        <v>0</v>
      </c>
      <c r="L477" s="182">
        <f t="shared" si="222"/>
        <v>0</v>
      </c>
      <c r="M477" s="182">
        <f t="shared" si="222"/>
        <v>0</v>
      </c>
      <c r="N477" s="181">
        <f t="shared" si="222"/>
        <v>0</v>
      </c>
      <c r="O477" s="181">
        <f t="shared" si="222"/>
        <v>0</v>
      </c>
      <c r="P477" s="182">
        <f t="shared" si="222"/>
        <v>0</v>
      </c>
      <c r="Q477" s="182">
        <f t="shared" si="222"/>
        <v>0</v>
      </c>
      <c r="R477" s="182">
        <f t="shared" si="222"/>
        <v>0</v>
      </c>
    </row>
    <row r="478" spans="2:18" ht="27.75" hidden="1" customHeight="1" x14ac:dyDescent="0.2">
      <c r="B478" s="195" t="s">
        <v>157</v>
      </c>
      <c r="C478" s="77" t="s">
        <v>9</v>
      </c>
      <c r="D478" s="79" t="s">
        <v>131</v>
      </c>
      <c r="E478" s="81" t="s">
        <v>131</v>
      </c>
      <c r="F478" s="81" t="s">
        <v>131</v>
      </c>
      <c r="G478" s="301" t="s">
        <v>153</v>
      </c>
      <c r="H478" s="83" t="s">
        <v>133</v>
      </c>
      <c r="I478" s="199" t="s">
        <v>156</v>
      </c>
      <c r="J478" s="278"/>
      <c r="K478" s="279"/>
      <c r="L478" s="279"/>
      <c r="M478" s="279"/>
      <c r="N478" s="278"/>
      <c r="O478" s="278"/>
      <c r="P478" s="279"/>
      <c r="Q478" s="279"/>
      <c r="R478" s="279"/>
    </row>
    <row r="479" spans="2:18" ht="6.75" hidden="1" customHeight="1" x14ac:dyDescent="0.2">
      <c r="B479" s="195"/>
      <c r="C479" s="77"/>
      <c r="D479" s="79"/>
      <c r="E479" s="81"/>
      <c r="F479" s="81"/>
      <c r="G479" s="301"/>
      <c r="H479" s="83"/>
      <c r="I479" s="199"/>
      <c r="J479" s="278"/>
      <c r="K479" s="279"/>
      <c r="L479" s="279"/>
      <c r="M479" s="279"/>
      <c r="N479" s="278"/>
      <c r="O479" s="278"/>
      <c r="P479" s="279"/>
      <c r="Q479" s="279"/>
      <c r="R479" s="279"/>
    </row>
    <row r="480" spans="2:18" ht="9" customHeight="1" x14ac:dyDescent="0.2">
      <c r="B480" s="237"/>
      <c r="C480" s="109"/>
      <c r="D480" s="221"/>
      <c r="E480" s="81"/>
      <c r="F480" s="81"/>
      <c r="G480" s="221"/>
      <c r="H480" s="222"/>
      <c r="I480" s="422"/>
      <c r="J480" s="278"/>
      <c r="K480" s="279"/>
      <c r="L480" s="279"/>
      <c r="M480" s="279"/>
      <c r="N480" s="278"/>
      <c r="O480" s="278"/>
      <c r="P480" s="279"/>
      <c r="Q480" s="279"/>
      <c r="R480" s="279"/>
    </row>
    <row r="481" spans="1:18" ht="24" customHeight="1" x14ac:dyDescent="0.2">
      <c r="B481" s="302" t="s">
        <v>238</v>
      </c>
      <c r="C481" s="196"/>
      <c r="D481" s="197"/>
      <c r="E481" s="123"/>
      <c r="F481" s="123"/>
      <c r="G481" s="301"/>
      <c r="H481" s="81"/>
      <c r="I481" s="199"/>
      <c r="J481" s="224"/>
      <c r="K481" s="386">
        <v>32000000</v>
      </c>
      <c r="L481" s="387">
        <v>17000000</v>
      </c>
      <c r="M481" s="387">
        <v>0</v>
      </c>
      <c r="N481" s="386">
        <v>0</v>
      </c>
      <c r="O481" s="386">
        <v>25810684.149999999</v>
      </c>
      <c r="P481" s="387">
        <v>58000000</v>
      </c>
      <c r="Q481" s="387">
        <v>0</v>
      </c>
      <c r="R481" s="387">
        <v>51715005.240000002</v>
      </c>
    </row>
    <row r="482" spans="1:18" ht="30.75" customHeight="1" x14ac:dyDescent="0.2">
      <c r="B482" s="303" t="s">
        <v>26</v>
      </c>
      <c r="C482" s="466"/>
      <c r="D482" s="467"/>
      <c r="E482" s="467"/>
      <c r="F482" s="467"/>
      <c r="G482" s="467"/>
      <c r="H482" s="467"/>
      <c r="I482" s="467"/>
      <c r="J482" s="304">
        <f>J328+J12</f>
        <v>1896729518.3900001</v>
      </c>
      <c r="K482" s="304" t="e">
        <f t="shared" ref="K482:R482" si="223">K328+K12+K481</f>
        <v>#REF!</v>
      </c>
      <c r="L482" s="305">
        <f t="shared" si="223"/>
        <v>1981588026.6899998</v>
      </c>
      <c r="M482" s="305">
        <f t="shared" si="223"/>
        <v>1031657449.6600001</v>
      </c>
      <c r="N482" s="304" t="e">
        <f t="shared" si="223"/>
        <v>#REF!</v>
      </c>
      <c r="O482" s="304">
        <f t="shared" si="223"/>
        <v>1953603730.8</v>
      </c>
      <c r="P482" s="305">
        <f t="shared" si="223"/>
        <v>2033864990.2200003</v>
      </c>
      <c r="Q482" s="305" t="e">
        <f t="shared" si="223"/>
        <v>#REF!</v>
      </c>
      <c r="R482" s="305">
        <f t="shared" si="223"/>
        <v>1995001816.49</v>
      </c>
    </row>
    <row r="484" spans="1:18" x14ac:dyDescent="0.2">
      <c r="O484" s="307"/>
      <c r="P484" s="307"/>
      <c r="Q484" s="307"/>
      <c r="R484" s="307"/>
    </row>
    <row r="486" spans="1:18" x14ac:dyDescent="0.2">
      <c r="A486" s="139"/>
      <c r="J486" s="131"/>
      <c r="K486" s="131"/>
      <c r="L486" s="131"/>
    </row>
    <row r="487" spans="1:18" x14ac:dyDescent="0.2">
      <c r="J487" s="307"/>
      <c r="K487" s="307"/>
      <c r="L487" s="307"/>
    </row>
    <row r="488" spans="1:18" x14ac:dyDescent="0.2">
      <c r="J488" s="307"/>
      <c r="K488" s="307"/>
      <c r="L488" s="307"/>
    </row>
    <row r="489" spans="1:18" x14ac:dyDescent="0.2">
      <c r="J489" s="307"/>
      <c r="K489" s="307"/>
      <c r="L489" s="307"/>
    </row>
    <row r="490" spans="1:18" x14ac:dyDescent="0.2">
      <c r="I490" s="308"/>
      <c r="J490" s="309"/>
      <c r="K490" s="309"/>
      <c r="L490" s="309"/>
    </row>
    <row r="491" spans="1:18" x14ac:dyDescent="0.2">
      <c r="I491" s="308"/>
      <c r="J491" s="104"/>
      <c r="K491" s="104"/>
      <c r="L491" s="104"/>
    </row>
  </sheetData>
  <protectedRanges>
    <protectedRange sqref="B68" name="Диапазон1_3_2"/>
    <protectedRange sqref="B77" name="Диапазон1_3"/>
  </protectedRanges>
  <mergeCells count="10">
    <mergeCell ref="J4:O4"/>
    <mergeCell ref="J3:O3"/>
    <mergeCell ref="J2:O2"/>
    <mergeCell ref="B6:R6"/>
    <mergeCell ref="C482:I482"/>
    <mergeCell ref="C10:H10"/>
    <mergeCell ref="C8:H9"/>
    <mergeCell ref="B8:B9"/>
    <mergeCell ref="I8:I9"/>
    <mergeCell ref="J8:R8"/>
  </mergeCells>
  <phoneticPr fontId="11" type="noConversion"/>
  <pageMargins left="0.23622047244094491" right="0.59055118110236227" top="0.31496062992125984" bottom="0.39370078740157483" header="0.31496062992125984" footer="0.51181102362204722"/>
  <pageSetup paperSize="9" scale="61" fitToHeight="25" orientation="portrait" r:id="rId1"/>
  <headerFooter alignWithMargins="0">
    <oddFooter>&amp;C&amp;P</oddFooter>
  </headerFooter>
  <rowBreaks count="1" manualBreakCount="1">
    <brk id="4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РП</vt:lpstr>
      <vt:lpstr>Ведомственная структура</vt:lpstr>
      <vt:lpstr>программы</vt:lpstr>
      <vt:lpstr>'Ведомственная структура'!Область_печати</vt:lpstr>
      <vt:lpstr>программы!Область_печати</vt:lpstr>
      <vt:lpstr>РП!Область_печати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Ольга Балашова</cp:lastModifiedBy>
  <cp:lastPrinted>2024-11-15T09:43:22Z</cp:lastPrinted>
  <dcterms:created xsi:type="dcterms:W3CDTF">1996-10-08T23:32:33Z</dcterms:created>
  <dcterms:modified xsi:type="dcterms:W3CDTF">2024-11-15T09:43:23Z</dcterms:modified>
</cp:coreProperties>
</file>